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-15" yWindow="105" windowWidth="20730" windowHeight="11640" tabRatio="828"/>
  </bookViews>
  <sheets>
    <sheet name="Cal-01" sheetId="5" r:id="rId1"/>
    <sheet name="Cal-02" sheetId="13" r:id="rId2"/>
    <sheet name="Cal-03" sheetId="30" r:id="rId3"/>
    <sheet name="Cal-04" sheetId="15" r:id="rId4"/>
    <sheet name="คำอธิบายเพิ่มเติม" sheetId="2" r:id="rId5"/>
    <sheet name="ภาคผนวกเอกสารอ้างอิง" sheetId="6" r:id="rId6"/>
  </sheets>
  <calcPr calcId="125725"/>
</workbook>
</file>

<file path=xl/calcChain.xml><?xml version="1.0" encoding="utf-8"?>
<calcChain xmlns="http://schemas.openxmlformats.org/spreadsheetml/2006/main">
  <c r="H3" i="15"/>
  <c r="C4"/>
  <c r="C3"/>
  <c r="K3" i="30"/>
  <c r="C4"/>
  <c r="C3"/>
  <c r="L3" i="13"/>
  <c r="C4"/>
  <c r="C3"/>
  <c r="G15" i="30"/>
  <c r="G14"/>
  <c r="G13"/>
  <c r="G12"/>
  <c r="G11"/>
  <c r="G10"/>
  <c r="G9"/>
  <c r="J15"/>
  <c r="I15"/>
  <c r="J14"/>
  <c r="I14"/>
  <c r="J13"/>
  <c r="K13" s="1"/>
  <c r="I13"/>
  <c r="J12"/>
  <c r="I12"/>
  <c r="J11"/>
  <c r="I11"/>
  <c r="J10"/>
  <c r="I10"/>
  <c r="J9"/>
  <c r="K9" s="1"/>
  <c r="I9"/>
  <c r="J8"/>
  <c r="I8"/>
  <c r="K15"/>
  <c r="G8"/>
  <c r="G7"/>
  <c r="J7" s="1"/>
  <c r="K8" l="1"/>
  <c r="K11"/>
  <c r="K10"/>
  <c r="K12"/>
  <c r="K14"/>
  <c r="I7"/>
  <c r="K7" s="1"/>
  <c r="J16"/>
  <c r="D7" i="15" s="1"/>
  <c r="I16" i="30" l="1"/>
  <c r="C7" i="15" s="1"/>
  <c r="K16" i="30" l="1"/>
  <c r="F7" i="15" s="1"/>
</calcChain>
</file>

<file path=xl/sharedStrings.xml><?xml version="1.0" encoding="utf-8"?>
<sst xmlns="http://schemas.openxmlformats.org/spreadsheetml/2006/main" count="154" uniqueCount="102">
  <si>
    <t>รายละเอียดวิธีการคำนวณ</t>
  </si>
  <si>
    <t>หน้าที่</t>
  </si>
  <si>
    <t>วันที่จัดทำ</t>
  </si>
  <si>
    <t>ชื่อองค์กร</t>
  </si>
  <si>
    <t>ชื่อผู้จัดทำ</t>
  </si>
  <si>
    <t>ชื่อวิธีการคำนวณ</t>
  </si>
  <si>
    <t>รหัสฟอร์ม</t>
  </si>
  <si>
    <t>รายละเอียดกิจกรรม/โครงการ</t>
  </si>
  <si>
    <t>พิกัดพื้นที่</t>
  </si>
  <si>
    <t>ที่ตั้งของพื้นที่</t>
  </si>
  <si>
    <t>ขอบเขตโครงการ</t>
  </si>
  <si>
    <t>อธิบายถึงขอบเขตโครงการหรือแสดงแผนผังโครงการ</t>
  </si>
  <si>
    <t>การคำนวณการลดการปล่อยก๊าซเรือนกระจก</t>
  </si>
  <si>
    <t>ลำดับ</t>
  </si>
  <si>
    <t>รวม</t>
  </si>
  <si>
    <t>สรุปปริมาณก๊าซเรือนกระจกที่ลดได้</t>
  </si>
  <si>
    <t>กรณีฐาน</t>
  </si>
  <si>
    <t>ลักษณะโครงการ
(Project Outline)</t>
  </si>
  <si>
    <t>ลักษณะของกิจกรรมโครงการที่เข้าข่าย
(Applicability)</t>
  </si>
  <si>
    <t>เงื่อนไขของกิจกรรมโครงการ
(Project Conditions)</t>
  </si>
  <si>
    <t>รายละเอียดของกิจกรรมที่มีการปล่อยก๊าซเรือนกระจก</t>
  </si>
  <si>
    <t>การปล่อยก๊าซเรือนกระจกจากกรณีฐาน</t>
  </si>
  <si>
    <t>การปล่อยก๊าซเรือนกระจกจากการดำเนินโครงการ</t>
  </si>
  <si>
    <t>การปล่อยก๊าซเรือนกระจกนอกขอบเขตโครงการ</t>
  </si>
  <si>
    <t>แหล่งกำเนิด
ก๊าซเรือนกระจก</t>
  </si>
  <si>
    <t>ชนิดของ
ก๊าซเรือนกระจก</t>
  </si>
  <si>
    <t>ไม่เกี่ยวข้อง</t>
  </si>
  <si>
    <t>-</t>
  </si>
  <si>
    <t>การเพิ่มประสิทธิภาพการใช้พลังงาน</t>
  </si>
  <si>
    <t>ประเภทโครงการ 
(Project Type)</t>
  </si>
  <si>
    <t>ระยะเวลาการดำเนินโครงการ</t>
  </si>
  <si>
    <t>ระยะเวลา
การดำเนินกิจกรรม</t>
  </si>
  <si>
    <r>
      <t>ปริมาณ
การปล่อยก๊าซเรือนกระจกกรณีฐาน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</si>
  <si>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r>
      <t>ปริมาณการปล่อยก๊าซเรือนกระจกจากการดำเนินโครงการ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</si>
  <si>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r>
      <t>ปริมาณการลดการปล่อยก๊าซเรือนกระจก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</si>
  <si>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t>ว/ด/ป - ว/ด/ป</t>
  </si>
  <si>
    <r>
      <t>ปริมาณการปล่อยก๊าซเรือนกระจกจากกรณีฐาน
(kgCO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22"/>
        <scheme val="minor"/>
      </rPr>
      <t>e)</t>
    </r>
  </si>
  <si>
    <t>นอกขอบเขตโครงการ</t>
  </si>
  <si>
    <t>ปริมาณที่ลดได้</t>
  </si>
  <si>
    <t>การดำเนินโครงการ</t>
  </si>
  <si>
    <t>น้ำมันเตา</t>
  </si>
  <si>
    <t>ก๊าซธรรมชาติ</t>
  </si>
  <si>
    <t>แก๊สแอลพีจี</t>
  </si>
  <si>
    <t>ถ่านหินลิกไนต์</t>
  </si>
  <si>
    <t>ถ่านหินบิทูมินัส</t>
  </si>
  <si>
    <t>&lt;-- เลือกตรงนี้</t>
  </si>
  <si>
    <t>การเผาไหม้เชื้อเพลิง</t>
  </si>
  <si>
    <t>การเผาไหม้เชื้อเพลิงของหม้อไอน้ำเดิม</t>
  </si>
  <si>
    <t>วิธีการกรอกข้อมูล</t>
  </si>
  <si>
    <t>รายการข้อมูล</t>
  </si>
  <si>
    <t>แหล่งที่มาข้อมูล</t>
  </si>
  <si>
    <t>หน่วย</t>
  </si>
  <si>
    <t>วิธีการ</t>
  </si>
  <si>
    <t>ตรวจวัดด้วยเครื่องมือ</t>
  </si>
  <si>
    <t>ป้อนลงในเซลล์</t>
  </si>
  <si>
    <t>บันทึกเวลาทำงาน</t>
  </si>
  <si>
    <t>ชั่วโมงต่อปี</t>
  </si>
  <si>
    <t>มิลลิเมตร</t>
  </si>
  <si>
    <t>บาร์</t>
  </si>
  <si>
    <t>เลือกจากเมนู</t>
  </si>
  <si>
    <t>ตรวจวัดด้วยคน</t>
  </si>
  <si>
    <t>จุด</t>
  </si>
  <si>
    <t>2. ขนาดเส้นผ่านศูนย์กลางเทียบเท่าของจุดที่รั่วไหล</t>
  </si>
  <si>
    <t>3. ความดันเกจของไอน้ำ ณ จุดรั่วไหล (หรือใกล้เคียง)</t>
  </si>
  <si>
    <t>1. ประเภทเชื้อเพลิงที่ใช้</t>
  </si>
  <si>
    <t>ข้อมูลโรงงาน</t>
  </si>
  <si>
    <t>6. จำนวนจุดรั่วไหล</t>
  </si>
  <si>
    <t>7. จำนวนชั่วโมงการทำงานของหม้อไอน้ำ</t>
  </si>
  <si>
    <t>4. ปริมาตรจำเพาะของไอน้ำ</t>
  </si>
  <si>
    <t>5. ค่าความร้อนของไอน้ำ</t>
  </si>
  <si>
    <t>คุณสมบัติทางกายภาพ</t>
  </si>
  <si>
    <t>ลูกบาศก์เมตรต่อกิโลกรัม</t>
  </si>
  <si>
    <t>อัตโนมัติ</t>
  </si>
  <si>
    <t>กิโลจูลต่อกิโลกรัมไอน้ำ</t>
  </si>
  <si>
    <t>Cal-01</t>
  </si>
  <si>
    <t>Cal-02</t>
  </si>
  <si>
    <t>Cal-03</t>
  </si>
  <si>
    <t>Cal-04</t>
  </si>
  <si>
    <r>
      <t>CO</t>
    </r>
    <r>
      <rPr>
        <vertAlign val="subscript"/>
        <sz val="10"/>
        <color theme="1"/>
        <rFont val="Calibri"/>
        <family val="2"/>
        <charset val="222"/>
        <scheme val="minor"/>
      </rPr>
      <t>2</t>
    </r>
  </si>
  <si>
    <t>ประเภทเชื้อเพลิงที่ใช้</t>
  </si>
  <si>
    <t>ควบคุมการระบายน้ำออกจากหม้อไอน้ำ (Blow down) ที่เกินความจำเป็น</t>
  </si>
  <si>
    <t>LESS-EE-27
version: 01</t>
  </si>
  <si>
    <t>กิจกรรมที่ปรับปรุงที่หม้อไอน้ำ</t>
  </si>
  <si>
    <t>1.ปรับเปลี่ยนวิธีปฏิบัติงานหรือติดตั้งอุปกรณ์เพิ่มเพื่อทำให้ประสิทธิภาพการใช้พลังงานเชื้อเพลิงเพิ่มขึ้น
2.เป็นการดำเนินงานบางส่วนหรือทั้งหมด</t>
  </si>
  <si>
    <t>1.กรณีที่นำอุปกรณ์ที่ใช้งานอยู่จากที่อื่นมาใช้งานในขอบเขตการดำเนินโครงการ จะไม่ถูกนำมาพิจารณาในระเบียบวิธีการนี้
2.การนำอุปกรณ์มาติดตั้งเพิ่มจะต้องไม่ส่งผลกระทบต่อกระบวนการผลิตไอน้ำ
3.ไม่มีการคิดการรั่วไหลที่เกิดจากการดำเนินโครงการ</t>
  </si>
  <si>
    <t>การเผาไหม้เชื้อเพลิงของหม้อไอน้ำที่ได้ควบคุมการ Blow down ให้เหมาะสม</t>
  </si>
  <si>
    <t>ความถี่การ 
Blow down
กรณีฐาน 
(ครั้ง/วัน)</t>
  </si>
  <si>
    <t>ความถี่การ 
Blow down
ดำเนินโครงการ 
(ครั้ง/วัน)</t>
  </si>
  <si>
    <t>ระยะเวลา
 Blow down ต่อครั้ง 
(นาที)</t>
  </si>
  <si>
    <r>
      <t xml:space="preserve">หมายเหตุ: </t>
    </r>
    <r>
      <rPr>
        <sz val="11"/>
        <color theme="1"/>
        <rFont val="Calibri"/>
        <family val="2"/>
        <scheme val="minor"/>
      </rPr>
      <t xml:space="preserve">1) </t>
    </r>
    <r>
      <rPr>
        <sz val="11"/>
        <color theme="1"/>
        <rFont val="Calibri"/>
        <family val="2"/>
        <charset val="222"/>
        <scheme val="minor"/>
      </rPr>
      <t>สำหรับโรงงานที่ใช้เชื้อเพลิงประเภทฟอสซิลเท่านั้น</t>
    </r>
  </si>
  <si>
    <t>ค่าความร้อนสัมผัสของน้ำ
(kJ/kg น้ำ)</t>
  </si>
  <si>
    <t>ขนาด
เส้นผ่านศูนย์
กลางท่อ Blow down
(นิ้ว)</t>
  </si>
  <si>
    <t>ความดัน
ไอน้ำขาออก
จากหม้อไอน้ำ 
(บาร์)</t>
  </si>
  <si>
    <t xml:space="preserve"> มีค่าไม่เกิน 3,000 ppm.</t>
  </si>
  <si>
    <t xml:space="preserve">               2) ความถี่การ Blow down จากการดำเนินโครงการได้ถูกกำหนดไว้เพื่อทำให้ค่าปริมาณสารละลายในน้ำ (TDS) ที่อยู่ในหม้อไอน้ำ</t>
  </si>
  <si>
    <t>จำนวนวันทำงานของหม้อไอน้ำ
(วัน)</t>
  </si>
  <si>
    <t>กรอกข้อมูล</t>
  </si>
  <si>
    <t>วัน/เดือน/ปี</t>
  </si>
  <si>
    <t>วัน/เดือน/ปี - วัน/เดือน/ปี</t>
  </si>
  <si>
    <r>
      <t>ปริมาณการปล่อยก๊าซเรือนกระจกจากการดำเนินโครงการ
(kgCO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22"/>
        <scheme val="minor"/>
      </rPr>
      <t>e)</t>
    </r>
  </si>
  <si>
    <r>
      <t>ปริมาณการปล่อยก๊าซเรือนกระจกจากนอกขอบเขตโครงการ
(kgCO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22"/>
        <scheme val="minor"/>
      </rPr>
      <t>e)</t>
    </r>
  </si>
  <si>
    <r>
      <t>ปริมาณการลดก๊าซเรือนกระจก
(kgCO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22"/>
        <scheme val="minor"/>
      </rPr>
      <t>e)</t>
    </r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</si>
</sst>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2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rgb="FF0070C0"/>
      <name val="Calibri"/>
      <family val="2"/>
      <charset val="222"/>
      <scheme val="minor"/>
    </font>
    <font>
      <sz val="11"/>
      <name val="Calibri"/>
      <family val="2"/>
      <charset val="222"/>
      <scheme val="minor"/>
    </font>
    <font>
      <i/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vertAlign val="subscript"/>
      <sz val="10"/>
      <color theme="1"/>
      <name val="Calibri"/>
      <family val="2"/>
      <charset val="222"/>
      <scheme val="minor"/>
    </font>
    <font>
      <vertAlign val="subscript"/>
      <sz val="11"/>
      <color theme="1"/>
      <name val="Calibri"/>
      <family val="2"/>
      <scheme val="minor"/>
    </font>
    <font>
      <sz val="10"/>
      <name val="Calibri"/>
      <family val="2"/>
      <charset val="22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charset val="222"/>
      <scheme val="minor"/>
    </font>
    <font>
      <sz val="11"/>
      <color rgb="FF0000FF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5" fillId="0" borderId="0"/>
  </cellStyleXfs>
  <cellXfs count="159">
    <xf numFmtId="0" fontId="0" fillId="0" borderId="0" xfId="0"/>
    <xf numFmtId="0" fontId="0" fillId="0" borderId="0" xfId="0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/>
    <xf numFmtId="0" fontId="0" fillId="0" borderId="1" xfId="0" applyFont="1" applyBorder="1" applyAlignment="1">
      <alignment vertical="center"/>
    </xf>
    <xf numFmtId="0" fontId="0" fillId="0" borderId="0" xfId="0" applyBorder="1" applyAlignment="1"/>
    <xf numFmtId="0" fontId="6" fillId="0" borderId="22" xfId="0" applyNumberFormat="1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0" fillId="2" borderId="16" xfId="0" applyFill="1" applyBorder="1"/>
    <xf numFmtId="0" fontId="0" fillId="2" borderId="17" xfId="0" applyFill="1" applyBorder="1"/>
    <xf numFmtId="0" fontId="3" fillId="0" borderId="0" xfId="0" applyFont="1" applyFill="1" applyBorder="1" applyAlignment="1">
      <alignment vertical="center"/>
    </xf>
    <xf numFmtId="0" fontId="0" fillId="0" borderId="0" xfId="0" applyFill="1" applyBorder="1"/>
    <xf numFmtId="0" fontId="3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/>
    <xf numFmtId="0" fontId="8" fillId="0" borderId="0" xfId="0" applyFont="1" applyFill="1" applyBorder="1" applyAlignment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/>
    </xf>
    <xf numFmtId="0" fontId="0" fillId="0" borderId="8" xfId="0" applyFill="1" applyBorder="1" applyAlignment="1"/>
    <xf numFmtId="0" fontId="0" fillId="2" borderId="1" xfId="0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0" fillId="2" borderId="3" xfId="0" applyFill="1" applyBorder="1"/>
    <xf numFmtId="0" fontId="0" fillId="2" borderId="4" xfId="0" applyFill="1" applyBorder="1"/>
    <xf numFmtId="0" fontId="11" fillId="2" borderId="24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0" fillId="0" borderId="0" xfId="0" applyFont="1"/>
    <xf numFmtId="0" fontId="10" fillId="0" borderId="0" xfId="0" applyFont="1" applyFill="1" applyBorder="1"/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/>
    <xf numFmtId="0" fontId="0" fillId="0" borderId="0" xfId="0" applyFill="1" applyBorder="1" applyAlignment="1">
      <alignment wrapText="1"/>
    </xf>
    <xf numFmtId="4" fontId="3" fillId="0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right"/>
    </xf>
    <xf numFmtId="0" fontId="10" fillId="0" borderId="0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15" fillId="0" borderId="0" xfId="0" applyFont="1"/>
    <xf numFmtId="0" fontId="7" fillId="2" borderId="1" xfId="0" applyFont="1" applyFill="1" applyBorder="1" applyAlignment="1">
      <alignment horizontal="center" vertical="center"/>
    </xf>
    <xf numFmtId="0" fontId="0" fillId="0" borderId="11" xfId="0" applyBorder="1"/>
    <xf numFmtId="0" fontId="0" fillId="0" borderId="28" xfId="0" applyBorder="1" applyAlignment="1">
      <alignment horizontal="center"/>
    </xf>
    <xf numFmtId="0" fontId="0" fillId="0" borderId="1" xfId="0" applyFill="1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1" xfId="0" applyBorder="1" applyAlignment="1">
      <alignment horizontal="center" vertical="top"/>
    </xf>
    <xf numFmtId="0" fontId="0" fillId="0" borderId="12" xfId="0" quotePrefix="1" applyBorder="1" applyAlignment="1">
      <alignment horizontal="center"/>
    </xf>
    <xf numFmtId="0" fontId="5" fillId="0" borderId="5" xfId="2" applyBorder="1" applyAlignment="1">
      <alignment horizontal="left"/>
    </xf>
    <xf numFmtId="0" fontId="10" fillId="0" borderId="0" xfId="0" applyFont="1" applyFill="1" applyBorder="1" applyAlignment="1">
      <alignment horizontal="center" vertical="center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 wrapText="1"/>
    </xf>
    <xf numFmtId="0" fontId="0" fillId="0" borderId="28" xfId="0" applyBorder="1" applyAlignment="1">
      <alignment horizontal="center" vertical="top"/>
    </xf>
    <xf numFmtId="0" fontId="9" fillId="0" borderId="24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1" xfId="0" quotePrefix="1" applyFont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2" fontId="7" fillId="0" borderId="22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2" fontId="7" fillId="2" borderId="22" xfId="0" applyNumberFormat="1" applyFont="1" applyFill="1" applyBorder="1" applyAlignment="1">
      <alignment horizontal="center" vertical="center"/>
    </xf>
    <xf numFmtId="0" fontId="9" fillId="0" borderId="0" xfId="0" applyFont="1" applyBorder="1"/>
    <xf numFmtId="0" fontId="10" fillId="0" borderId="0" xfId="0" applyFont="1" applyFill="1" applyBorder="1" applyAlignment="1"/>
    <xf numFmtId="0" fontId="10" fillId="0" borderId="0" xfId="0" applyFont="1" applyBorder="1"/>
    <xf numFmtId="0" fontId="7" fillId="0" borderId="0" xfId="0" applyFont="1" applyBorder="1"/>
    <xf numFmtId="0" fontId="7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</xf>
    <xf numFmtId="0" fontId="5" fillId="0" borderId="5" xfId="2" applyFont="1" applyBorder="1" applyAlignment="1">
      <alignment horizontal="left"/>
    </xf>
    <xf numFmtId="0" fontId="16" fillId="2" borderId="1" xfId="0" applyFont="1" applyFill="1" applyBorder="1" applyAlignment="1">
      <alignment horizontal="center" vertical="center"/>
    </xf>
    <xf numFmtId="0" fontId="3" fillId="0" borderId="11" xfId="2" applyFont="1" applyBorder="1" applyAlignment="1">
      <alignment horizontal="left"/>
    </xf>
    <xf numFmtId="0" fontId="0" fillId="2" borderId="1" xfId="0" applyFill="1" applyBorder="1" applyAlignment="1">
      <alignment horizontal="center" vertical="center" wrapText="1"/>
    </xf>
    <xf numFmtId="0" fontId="18" fillId="0" borderId="22" xfId="0" applyFont="1" applyBorder="1" applyAlignment="1" applyProtection="1">
      <alignment horizontal="center" vertical="center"/>
      <protection locked="0"/>
    </xf>
    <xf numFmtId="0" fontId="18" fillId="0" borderId="22" xfId="0" applyFont="1" applyBorder="1" applyAlignment="1" applyProtection="1">
      <alignment horizontal="center" vertical="center"/>
    </xf>
    <xf numFmtId="0" fontId="0" fillId="0" borderId="5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9" fillId="0" borderId="0" xfId="0" applyFont="1" applyBorder="1" applyAlignment="1" applyProtection="1">
      <alignment horizontal="center"/>
      <protection locked="0"/>
    </xf>
    <xf numFmtId="0" fontId="17" fillId="0" borderId="0" xfId="0" applyFont="1" applyBorder="1"/>
    <xf numFmtId="0" fontId="19" fillId="0" borderId="1" xfId="0" applyFont="1" applyFill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/>
    </xf>
    <xf numFmtId="0" fontId="9" fillId="0" borderId="1" xfId="0" applyFont="1" applyBorder="1" applyAlignment="1" applyProtection="1">
      <alignment horizontal="left" vertical="center"/>
      <protection locked="0"/>
    </xf>
    <xf numFmtId="0" fontId="0" fillId="0" borderId="3" xfId="0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0" fillId="0" borderId="18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11" fillId="0" borderId="1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11" fillId="0" borderId="1" xfId="0" quotePrefix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9" fillId="0" borderId="3" xfId="0" applyFont="1" applyBorder="1" applyAlignment="1" applyProtection="1">
      <alignment horizontal="left" vertical="center"/>
      <protection locked="0"/>
    </xf>
    <xf numFmtId="0" fontId="9" fillId="0" borderId="10" xfId="0" applyFont="1" applyBorder="1" applyAlignment="1" applyProtection="1">
      <alignment horizontal="left" vertical="center"/>
      <protection locked="0"/>
    </xf>
    <xf numFmtId="0" fontId="9" fillId="0" borderId="4" xfId="0" applyFont="1" applyBorder="1" applyAlignment="1" applyProtection="1">
      <alignment horizontal="left" vertical="center"/>
      <protection locked="0"/>
    </xf>
    <xf numFmtId="0" fontId="9" fillId="0" borderId="1" xfId="0" applyFont="1" applyBorder="1" applyAlignment="1" applyProtection="1">
      <alignment horizontal="left" vertical="center"/>
    </xf>
    <xf numFmtId="0" fontId="9" fillId="0" borderId="11" xfId="0" applyFont="1" applyBorder="1" applyAlignment="1" applyProtection="1">
      <alignment horizontal="left" vertical="center"/>
      <protection locked="0"/>
    </xf>
    <xf numFmtId="0" fontId="9" fillId="0" borderId="12" xfId="0" applyFont="1" applyBorder="1" applyAlignment="1" applyProtection="1">
      <alignment horizontal="left" vertical="center"/>
      <protection locked="0"/>
    </xf>
    <xf numFmtId="0" fontId="9" fillId="0" borderId="13" xfId="0" applyFont="1" applyBorder="1" applyAlignment="1" applyProtection="1">
      <alignment horizontal="left" vertical="center"/>
      <protection locked="0"/>
    </xf>
    <xf numFmtId="0" fontId="9" fillId="0" borderId="16" xfId="0" applyFont="1" applyBorder="1" applyAlignment="1" applyProtection="1">
      <alignment horizontal="left" vertical="center"/>
      <protection locked="0"/>
    </xf>
    <xf numFmtId="0" fontId="9" fillId="0" borderId="2" xfId="0" applyFont="1" applyBorder="1" applyAlignment="1" applyProtection="1">
      <alignment horizontal="left" vertical="center"/>
      <protection locked="0"/>
    </xf>
    <xf numFmtId="0" fontId="9" fillId="0" borderId="17" xfId="0" applyFont="1" applyBorder="1" applyAlignment="1" applyProtection="1">
      <alignment horizontal="left" vertical="center"/>
      <protection locked="0"/>
    </xf>
    <xf numFmtId="0" fontId="19" fillId="0" borderId="3" xfId="0" applyFont="1" applyBorder="1" applyAlignment="1" applyProtection="1">
      <alignment horizontal="left" vertical="center" wrapText="1"/>
      <protection locked="0"/>
    </xf>
    <xf numFmtId="0" fontId="19" fillId="0" borderId="10" xfId="0" applyFont="1" applyBorder="1" applyAlignment="1" applyProtection="1">
      <alignment horizontal="left" vertical="center" wrapText="1"/>
      <protection locked="0"/>
    </xf>
    <xf numFmtId="0" fontId="19" fillId="0" borderId="4" xfId="0" applyFont="1" applyBorder="1" applyAlignment="1" applyProtection="1">
      <alignment horizontal="left" vertical="center" wrapText="1"/>
      <protection locked="0"/>
    </xf>
    <xf numFmtId="0" fontId="19" fillId="0" borderId="11" xfId="0" applyFont="1" applyBorder="1" applyAlignment="1" applyProtection="1">
      <alignment horizontal="left" vertical="center"/>
      <protection locked="0"/>
    </xf>
    <xf numFmtId="0" fontId="19" fillId="0" borderId="12" xfId="0" applyFont="1" applyBorder="1" applyAlignment="1" applyProtection="1">
      <alignment horizontal="left" vertical="center"/>
      <protection locked="0"/>
    </xf>
    <xf numFmtId="0" fontId="19" fillId="0" borderId="13" xfId="0" applyFont="1" applyBorder="1" applyAlignment="1" applyProtection="1">
      <alignment horizontal="left" vertical="center"/>
      <protection locked="0"/>
    </xf>
    <xf numFmtId="0" fontId="19" fillId="0" borderId="14" xfId="0" applyFont="1" applyBorder="1" applyAlignment="1" applyProtection="1">
      <alignment horizontal="left" vertical="center"/>
      <protection locked="0"/>
    </xf>
    <xf numFmtId="0" fontId="19" fillId="0" borderId="0" xfId="0" applyFont="1" applyBorder="1" applyAlignment="1" applyProtection="1">
      <alignment horizontal="left" vertical="center"/>
      <protection locked="0"/>
    </xf>
    <xf numFmtId="0" fontId="19" fillId="0" borderId="15" xfId="0" applyFont="1" applyBorder="1" applyAlignment="1" applyProtection="1">
      <alignment horizontal="left" vertical="center"/>
      <protection locked="0"/>
    </xf>
    <xf numFmtId="0" fontId="19" fillId="0" borderId="16" xfId="0" applyFont="1" applyBorder="1" applyAlignment="1" applyProtection="1">
      <alignment horizontal="left" vertical="center"/>
      <protection locked="0"/>
    </xf>
    <xf numFmtId="0" fontId="19" fillId="0" borderId="2" xfId="0" applyFont="1" applyBorder="1" applyAlignment="1" applyProtection="1">
      <alignment horizontal="left" vertical="center"/>
      <protection locked="0"/>
    </xf>
    <xf numFmtId="0" fontId="19" fillId="0" borderId="17" xfId="0" applyFont="1" applyBorder="1" applyAlignment="1" applyProtection="1">
      <alignment horizontal="left" vertical="center"/>
      <protection locked="0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</cellXfs>
  <cellStyles count="3">
    <cellStyle name="Normal" xfId="0" builtinId="0"/>
    <cellStyle name="Normal 2" xfId="2"/>
    <cellStyle name="เครื่องหมายจุลภาค 2" xfId="1"/>
  </cellStyles>
  <dxfs count="0"/>
  <tableStyles count="0" defaultTableStyle="TableStyleMedium9" defaultPivotStyle="PivotStyleLight16"/>
  <colors>
    <mruColors>
      <color rgb="FF0000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8"/>
  <c:chart>
    <c:autoTitleDeleted val="1"/>
    <c:view3D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1"/>
            <c:spPr>
              <a:solidFill>
                <a:schemeClr val="accent3">
                  <a:lumMod val="50000"/>
                </a:schemeClr>
              </a:solidFill>
            </c:spPr>
          </c:dPt>
          <c:dPt>
            <c:idx val="2"/>
            <c:spPr>
              <a:solidFill>
                <a:schemeClr val="tx1"/>
              </a:solidFill>
            </c:spPr>
          </c:dPt>
          <c:dPt>
            <c:idx val="3"/>
            <c:spPr>
              <a:solidFill>
                <a:srgbClr val="92D050"/>
              </a:solidFill>
            </c:spPr>
          </c:dPt>
          <c:cat>
            <c:strRef>
              <c:f>'Cal-04'!$J$20:$M$20</c:f>
              <c:strCache>
                <c:ptCount val="4"/>
                <c:pt idx="0">
                  <c:v>กรณีฐาน</c:v>
                </c:pt>
                <c:pt idx="1">
                  <c:v>การดำเนินโครงการ</c:v>
                </c:pt>
                <c:pt idx="2">
                  <c:v>นอกขอบเขตโครงการ</c:v>
                </c:pt>
                <c:pt idx="3">
                  <c:v>ปริมาณที่ลดได้</c:v>
                </c:pt>
              </c:strCache>
            </c:strRef>
          </c:cat>
          <c:val>
            <c:numRef>
              <c:f>'Cal-04'!$C$7:$F$7</c:f>
              <c:numCache>
                <c:formatCode>#,##0.00</c:formatCode>
                <c:ptCount val="4"/>
                <c:pt idx="0">
                  <c:v>2260.8726681746029</c:v>
                </c:pt>
                <c:pt idx="1">
                  <c:v>1130.4363340873015</c:v>
                </c:pt>
                <c:pt idx="2" formatCode="General">
                  <c:v>0</c:v>
                </c:pt>
                <c:pt idx="3">
                  <c:v>1130.4363340873015</c:v>
                </c:pt>
              </c:numCache>
            </c:numRef>
          </c:val>
        </c:ser>
        <c:shape val="box"/>
        <c:axId val="73423872"/>
        <c:axId val="73437952"/>
        <c:axId val="0"/>
      </c:bar3DChart>
      <c:catAx>
        <c:axId val="73423872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73437952"/>
        <c:crosses val="autoZero"/>
        <c:auto val="1"/>
        <c:lblAlgn val="ctr"/>
        <c:lblOffset val="100"/>
      </c:catAx>
      <c:valAx>
        <c:axId val="7343795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kgCO</a:t>
                </a:r>
                <a:r>
                  <a:rPr lang="en-US" baseline="-25000"/>
                  <a:t>2</a:t>
                </a:r>
                <a:r>
                  <a:rPr lang="en-US"/>
                  <a:t>e</a:t>
                </a:r>
              </a:p>
            </c:rich>
          </c:tx>
        </c:title>
        <c:numFmt formatCode="#,##0.00" sourceLinked="1"/>
        <c:maj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73423872"/>
        <c:crosses val="autoZero"/>
        <c:crossBetween val="between"/>
      </c:valAx>
    </c:plotArea>
    <c:plotVisOnly val="1"/>
    <c:dispBlanksAs val="gap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142875</xdr:rowOff>
    </xdr:from>
    <xdr:to>
      <xdr:col>0</xdr:col>
      <xdr:colOff>800100</xdr:colOff>
      <xdr:row>2</xdr:row>
      <xdr:rowOff>228600</xdr:rowOff>
    </xdr:to>
    <xdr:pic>
      <xdr:nvPicPr>
        <xdr:cNvPr id="3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142875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17</xdr:row>
      <xdr:rowOff>0</xdr:rowOff>
    </xdr:from>
    <xdr:to>
      <xdr:col>4</xdr:col>
      <xdr:colOff>28575</xdr:colOff>
      <xdr:row>23</xdr:row>
      <xdr:rowOff>0</xdr:rowOff>
    </xdr:to>
    <xdr:sp macro="" textlink="">
      <xdr:nvSpPr>
        <xdr:cNvPr id="3" name="Rectangle 2"/>
        <xdr:cNvSpPr/>
      </xdr:nvSpPr>
      <xdr:spPr>
        <a:xfrm>
          <a:off x="1514475" y="3990975"/>
          <a:ext cx="1895475" cy="14859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>
    <xdr:from>
      <xdr:col>4</xdr:col>
      <xdr:colOff>314325</xdr:colOff>
      <xdr:row>17</xdr:row>
      <xdr:rowOff>0</xdr:rowOff>
    </xdr:from>
    <xdr:to>
      <xdr:col>7</xdr:col>
      <xdr:colOff>57150</xdr:colOff>
      <xdr:row>23</xdr:row>
      <xdr:rowOff>9525</xdr:rowOff>
    </xdr:to>
    <xdr:sp macro="" textlink="">
      <xdr:nvSpPr>
        <xdr:cNvPr id="4" name="Rectangle 3"/>
        <xdr:cNvSpPr/>
      </xdr:nvSpPr>
      <xdr:spPr>
        <a:xfrm>
          <a:off x="3695700" y="3990975"/>
          <a:ext cx="1885950" cy="1495425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>
    <xdr:from>
      <xdr:col>7</xdr:col>
      <xdr:colOff>352425</xdr:colOff>
      <xdr:row>17</xdr:row>
      <xdr:rowOff>0</xdr:rowOff>
    </xdr:from>
    <xdr:to>
      <xdr:col>10</xdr:col>
      <xdr:colOff>95250</xdr:colOff>
      <xdr:row>23</xdr:row>
      <xdr:rowOff>0</xdr:rowOff>
    </xdr:to>
    <xdr:sp macro="" textlink="">
      <xdr:nvSpPr>
        <xdr:cNvPr id="5" name="Rectangle 4"/>
        <xdr:cNvSpPr/>
      </xdr:nvSpPr>
      <xdr:spPr>
        <a:xfrm>
          <a:off x="5876925" y="3990975"/>
          <a:ext cx="1533525" cy="14859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 editAs="oneCell">
    <xdr:from>
      <xdr:col>0</xdr:col>
      <xdr:colOff>57150</xdr:colOff>
      <xdr:row>0</xdr:row>
      <xdr:rowOff>171450</xdr:rowOff>
    </xdr:from>
    <xdr:to>
      <xdr:col>0</xdr:col>
      <xdr:colOff>800100</xdr:colOff>
      <xdr:row>3</xdr:row>
      <xdr:rowOff>9525</xdr:rowOff>
    </xdr:to>
    <xdr:pic>
      <xdr:nvPicPr>
        <xdr:cNvPr id="6" name="Picture 5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171450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43295</xdr:colOff>
      <xdr:row>0</xdr:row>
      <xdr:rowOff>181839</xdr:rowOff>
    </xdr:from>
    <xdr:to>
      <xdr:col>0</xdr:col>
      <xdr:colOff>786245</xdr:colOff>
      <xdr:row>3</xdr:row>
      <xdr:rowOff>19914</xdr:rowOff>
    </xdr:to>
    <xdr:pic>
      <xdr:nvPicPr>
        <xdr:cNvPr id="3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295" y="181839"/>
          <a:ext cx="742950" cy="7559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7</xdr:row>
      <xdr:rowOff>85724</xdr:rowOff>
    </xdr:from>
    <xdr:to>
      <xdr:col>6</xdr:col>
      <xdr:colOff>0</xdr:colOff>
      <xdr:row>18</xdr:row>
      <xdr:rowOff>114299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57150</xdr:colOff>
      <xdr:row>0</xdr:row>
      <xdr:rowOff>200025</xdr:rowOff>
    </xdr:from>
    <xdr:to>
      <xdr:col>0</xdr:col>
      <xdr:colOff>800100</xdr:colOff>
      <xdr:row>3</xdr:row>
      <xdr:rowOff>38100</xdr:rowOff>
    </xdr:to>
    <xdr:pic>
      <xdr:nvPicPr>
        <xdr:cNvPr id="4" name="Picture 3" descr="logo less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150" y="200025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N121"/>
  <sheetViews>
    <sheetView showGridLines="0" tabSelected="1" view="pageLayout" workbookViewId="0">
      <selection activeCell="L8" sqref="L8"/>
    </sheetView>
  </sheetViews>
  <sheetFormatPr defaultRowHeight="15"/>
  <cols>
    <col min="1" max="1" width="10.85546875" customWidth="1"/>
    <col min="2" max="2" width="14" customWidth="1"/>
    <col min="4" max="4" width="7.42578125" customWidth="1"/>
    <col min="5" max="5" width="1.85546875" customWidth="1"/>
    <col min="6" max="6" width="14.85546875" customWidth="1"/>
    <col min="7" max="7" width="12.7109375" customWidth="1"/>
    <col min="10" max="10" width="9.140625" customWidth="1"/>
    <col min="11" max="11" width="8.42578125" customWidth="1"/>
    <col min="12" max="12" width="13.42578125" customWidth="1"/>
  </cols>
  <sheetData>
    <row r="1" spans="1:13" ht="33" customHeight="1">
      <c r="A1" s="104"/>
      <c r="B1" s="112" t="s">
        <v>0</v>
      </c>
      <c r="C1" s="112"/>
      <c r="D1" s="112"/>
      <c r="E1" s="112"/>
      <c r="F1" s="112"/>
      <c r="G1" s="112"/>
      <c r="H1" s="112"/>
      <c r="I1" s="112"/>
      <c r="J1" s="112"/>
      <c r="K1" s="94" t="s">
        <v>81</v>
      </c>
      <c r="L1" s="95"/>
    </row>
    <row r="2" spans="1:13" ht="19.7" customHeight="1">
      <c r="A2" s="105"/>
      <c r="B2" s="9" t="s">
        <v>5</v>
      </c>
      <c r="C2" s="97" t="s">
        <v>80</v>
      </c>
      <c r="D2" s="98"/>
      <c r="E2" s="98"/>
      <c r="F2" s="98"/>
      <c r="G2" s="98"/>
      <c r="H2" s="98"/>
      <c r="I2" s="98"/>
      <c r="J2" s="99"/>
      <c r="K2" s="8" t="s">
        <v>1</v>
      </c>
      <c r="L2" s="11">
        <v>1</v>
      </c>
    </row>
    <row r="3" spans="1:13" ht="19.7" customHeight="1">
      <c r="A3" s="105"/>
      <c r="B3" s="8" t="s">
        <v>3</v>
      </c>
      <c r="C3" s="96" t="s">
        <v>96</v>
      </c>
      <c r="D3" s="96"/>
      <c r="E3" s="96"/>
      <c r="F3" s="96"/>
      <c r="G3" s="96"/>
      <c r="H3" s="96"/>
      <c r="I3" s="96"/>
      <c r="J3" s="96"/>
      <c r="K3" s="8" t="s">
        <v>2</v>
      </c>
      <c r="L3" s="82" t="s">
        <v>97</v>
      </c>
    </row>
    <row r="4" spans="1:13" ht="19.7" customHeight="1">
      <c r="A4" s="106"/>
      <c r="B4" s="8" t="s">
        <v>4</v>
      </c>
      <c r="C4" s="96" t="s">
        <v>96</v>
      </c>
      <c r="D4" s="96"/>
      <c r="E4" s="96"/>
      <c r="F4" s="96"/>
      <c r="G4" s="96"/>
      <c r="H4" s="96"/>
      <c r="I4" s="96"/>
      <c r="J4" s="96"/>
      <c r="K4" s="8" t="s">
        <v>6</v>
      </c>
      <c r="L4" s="12" t="s">
        <v>74</v>
      </c>
    </row>
    <row r="5" spans="1:13" ht="7.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3" ht="34.5" customHeight="1">
      <c r="A6" s="2"/>
      <c r="B6" s="116" t="s">
        <v>29</v>
      </c>
      <c r="C6" s="116"/>
      <c r="D6" s="116"/>
      <c r="E6" s="116"/>
      <c r="F6" s="107" t="s">
        <v>28</v>
      </c>
      <c r="G6" s="107"/>
      <c r="H6" s="107"/>
      <c r="I6" s="107"/>
      <c r="J6" s="107"/>
      <c r="K6" s="3"/>
      <c r="L6" s="4"/>
    </row>
    <row r="7" spans="1:13" ht="35.25" customHeight="1">
      <c r="A7" s="2"/>
      <c r="B7" s="116" t="s">
        <v>17</v>
      </c>
      <c r="C7" s="116"/>
      <c r="D7" s="116"/>
      <c r="E7" s="116"/>
      <c r="F7" s="117" t="s">
        <v>82</v>
      </c>
      <c r="G7" s="117"/>
      <c r="H7" s="117"/>
      <c r="I7" s="117"/>
      <c r="J7" s="117"/>
      <c r="K7" s="3"/>
      <c r="L7" s="4"/>
    </row>
    <row r="8" spans="1:13" ht="45" customHeight="1">
      <c r="A8" s="2"/>
      <c r="B8" s="116" t="s">
        <v>18</v>
      </c>
      <c r="C8" s="116"/>
      <c r="D8" s="116"/>
      <c r="E8" s="116"/>
      <c r="F8" s="118" t="s">
        <v>83</v>
      </c>
      <c r="G8" s="118"/>
      <c r="H8" s="118"/>
      <c r="I8" s="118"/>
      <c r="J8" s="118"/>
      <c r="K8" s="3"/>
      <c r="L8" s="4"/>
    </row>
    <row r="9" spans="1:13" ht="71.25" customHeight="1">
      <c r="A9" s="2"/>
      <c r="B9" s="116" t="s">
        <v>19</v>
      </c>
      <c r="C9" s="116"/>
      <c r="D9" s="116"/>
      <c r="E9" s="116"/>
      <c r="F9" s="101" t="s">
        <v>84</v>
      </c>
      <c r="G9" s="102"/>
      <c r="H9" s="102"/>
      <c r="I9" s="102"/>
      <c r="J9" s="103"/>
      <c r="K9" s="3"/>
      <c r="L9" s="4"/>
    </row>
    <row r="10" spans="1:13" ht="19.7" customHeight="1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4"/>
    </row>
    <row r="11" spans="1:13" ht="38.25" customHeight="1">
      <c r="A11" s="2"/>
      <c r="B11" s="115"/>
      <c r="C11" s="115"/>
      <c r="D11" s="115"/>
      <c r="E11" s="115"/>
      <c r="F11" s="26" t="s">
        <v>24</v>
      </c>
      <c r="G11" s="26" t="s">
        <v>25</v>
      </c>
      <c r="H11" s="111" t="s">
        <v>20</v>
      </c>
      <c r="I11" s="111"/>
      <c r="J11" s="111"/>
      <c r="K11" s="3"/>
      <c r="L11" s="4"/>
    </row>
    <row r="12" spans="1:13" ht="31.5" customHeight="1">
      <c r="A12" s="2"/>
      <c r="B12" s="107" t="s">
        <v>21</v>
      </c>
      <c r="C12" s="107"/>
      <c r="D12" s="107"/>
      <c r="E12" s="107"/>
      <c r="F12" s="61" t="s">
        <v>46</v>
      </c>
      <c r="G12" s="61" t="s">
        <v>78</v>
      </c>
      <c r="H12" s="100" t="s">
        <v>47</v>
      </c>
      <c r="I12" s="100"/>
      <c r="J12" s="100"/>
      <c r="K12" s="3"/>
      <c r="L12" s="4"/>
    </row>
    <row r="13" spans="1:13" ht="44.25" customHeight="1">
      <c r="A13" s="2"/>
      <c r="B13" s="108" t="s">
        <v>22</v>
      </c>
      <c r="C13" s="109"/>
      <c r="D13" s="109"/>
      <c r="E13" s="110"/>
      <c r="F13" s="61" t="s">
        <v>46</v>
      </c>
      <c r="G13" s="61" t="s">
        <v>78</v>
      </c>
      <c r="H13" s="100" t="s">
        <v>85</v>
      </c>
      <c r="I13" s="100"/>
      <c r="J13" s="100"/>
      <c r="K13" s="3"/>
      <c r="L13" s="4"/>
    </row>
    <row r="14" spans="1:13" ht="27" customHeight="1">
      <c r="A14" s="2"/>
      <c r="B14" s="108" t="s">
        <v>23</v>
      </c>
      <c r="C14" s="109"/>
      <c r="D14" s="109"/>
      <c r="E14" s="110"/>
      <c r="F14" s="62" t="s">
        <v>26</v>
      </c>
      <c r="G14" s="63" t="s">
        <v>27</v>
      </c>
      <c r="H14" s="113" t="s">
        <v>27</v>
      </c>
      <c r="I14" s="114"/>
      <c r="J14" s="114"/>
      <c r="K14" s="3"/>
      <c r="L14" s="4"/>
    </row>
    <row r="15" spans="1:13" ht="19.7" customHeight="1" thickBot="1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7"/>
    </row>
    <row r="16" spans="1:13" ht="19.7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4" ht="19.7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4" ht="19.7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4" ht="19.7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4" ht="19.7" customHeight="1">
      <c r="A20" s="3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3"/>
      <c r="M20" s="3"/>
    </row>
    <row r="21" spans="1:14" ht="19.7" customHeight="1">
      <c r="A21" s="3"/>
      <c r="B21" s="28"/>
      <c r="C21" s="28"/>
      <c r="D21" s="28"/>
      <c r="E21" s="28"/>
      <c r="F21" s="29"/>
      <c r="G21" s="29"/>
      <c r="H21" s="29"/>
      <c r="I21" s="29"/>
      <c r="J21" s="29"/>
      <c r="K21" s="29"/>
      <c r="L21" s="3"/>
      <c r="M21" s="3"/>
    </row>
    <row r="22" spans="1:14" ht="19.7" customHeight="1">
      <c r="A22" s="3"/>
      <c r="B22" s="28"/>
      <c r="C22" s="28"/>
      <c r="D22" s="28"/>
      <c r="E22" s="28"/>
      <c r="F22" s="29"/>
      <c r="G22" s="29"/>
      <c r="H22" s="29"/>
      <c r="I22" s="29"/>
      <c r="J22" s="29"/>
      <c r="K22" s="29"/>
      <c r="L22" s="3"/>
      <c r="M22" s="3"/>
      <c r="N22" s="3"/>
    </row>
    <row r="23" spans="1:14" ht="19.7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ht="19.7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ht="19.7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ht="19.7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3"/>
      <c r="M28" s="3"/>
      <c r="N28" s="3"/>
    </row>
    <row r="29" spans="1:14" ht="19.7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3"/>
      <c r="M29" s="3"/>
      <c r="N29" s="3"/>
    </row>
    <row r="30" spans="1:14" ht="19.7" customHeight="1">
      <c r="A30" s="16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3"/>
      <c r="M30" s="3"/>
      <c r="N30" s="3"/>
    </row>
    <row r="31" spans="1:14" ht="19.7" customHeight="1">
      <c r="A31" s="16"/>
      <c r="B31" s="37"/>
      <c r="C31" s="38"/>
      <c r="D31" s="38"/>
      <c r="E31" s="38"/>
      <c r="F31" s="38"/>
      <c r="G31" s="38"/>
      <c r="H31" s="38"/>
      <c r="I31" s="38"/>
      <c r="J31" s="38"/>
      <c r="K31" s="38"/>
      <c r="L31" s="3"/>
      <c r="M31" s="3"/>
      <c r="N31" s="3"/>
    </row>
    <row r="32" spans="1:14" ht="19.7" customHeight="1">
      <c r="A32" s="16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"/>
      <c r="M32" s="3"/>
      <c r="N32" s="3"/>
    </row>
    <row r="33" spans="1:14" ht="19.7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3"/>
      <c r="M33" s="3"/>
      <c r="N33" s="3"/>
    </row>
    <row r="34" spans="1:14" ht="14.25" customHeight="1">
      <c r="A34" s="16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3"/>
      <c r="M34" s="3"/>
      <c r="N34" s="3"/>
    </row>
    <row r="35" spans="1:14">
      <c r="A35" s="16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"/>
      <c r="M35" s="3"/>
      <c r="N35" s="3"/>
    </row>
    <row r="36" spans="1:14">
      <c r="A36" s="16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"/>
      <c r="M36" s="3"/>
      <c r="N36" s="3"/>
    </row>
    <row r="37" spans="1:14">
      <c r="A37" s="16"/>
      <c r="B37" s="18"/>
      <c r="C37" s="39"/>
      <c r="D37" s="39"/>
      <c r="E37" s="39"/>
      <c r="F37" s="39"/>
      <c r="G37" s="39"/>
      <c r="H37" s="39"/>
      <c r="I37" s="39"/>
      <c r="J37" s="39"/>
      <c r="K37" s="39"/>
      <c r="L37" s="3"/>
      <c r="M37" s="3"/>
      <c r="N37" s="3"/>
    </row>
    <row r="38" spans="1:14">
      <c r="A38" s="16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"/>
      <c r="M38" s="3"/>
      <c r="N38" s="3"/>
    </row>
    <row r="39" spans="1:14" ht="14.25" customHeight="1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3"/>
      <c r="M39" s="3"/>
      <c r="N39" s="3"/>
    </row>
    <row r="40" spans="1:14">
      <c r="A40" s="16"/>
      <c r="B40" s="39"/>
      <c r="C40" s="16"/>
      <c r="D40" s="16"/>
      <c r="E40" s="16"/>
      <c r="F40" s="16"/>
      <c r="G40" s="16"/>
      <c r="H40" s="16"/>
      <c r="I40" s="16"/>
      <c r="J40" s="16"/>
      <c r="K40" s="16"/>
      <c r="L40" s="3"/>
      <c r="M40" s="3"/>
      <c r="N40" s="3"/>
    </row>
    <row r="41" spans="1:14">
      <c r="A41" s="16"/>
      <c r="B41" s="39"/>
      <c r="C41" s="16"/>
      <c r="D41" s="16"/>
      <c r="E41" s="16"/>
      <c r="F41" s="16"/>
      <c r="G41" s="16"/>
      <c r="H41" s="16"/>
      <c r="I41" s="16"/>
      <c r="J41" s="16"/>
      <c r="K41" s="16"/>
      <c r="L41" s="3"/>
      <c r="M41" s="3"/>
      <c r="N41" s="3"/>
    </row>
    <row r="42" spans="1:14">
      <c r="A42" s="16"/>
      <c r="B42" s="18"/>
      <c r="C42" s="16"/>
      <c r="D42" s="16"/>
      <c r="E42" s="16"/>
      <c r="F42" s="16"/>
      <c r="G42" s="16"/>
      <c r="H42" s="16"/>
      <c r="I42" s="16"/>
      <c r="J42" s="16"/>
      <c r="K42" s="16"/>
      <c r="L42" s="3"/>
      <c r="M42" s="3"/>
      <c r="N42" s="3"/>
    </row>
    <row r="43" spans="1:14">
      <c r="A43" s="16"/>
      <c r="B43" s="18"/>
      <c r="C43" s="16"/>
      <c r="D43" s="16"/>
      <c r="E43" s="16"/>
      <c r="F43" s="16"/>
      <c r="G43" s="16"/>
      <c r="H43" s="16"/>
      <c r="I43" s="16"/>
      <c r="J43" s="16"/>
      <c r="K43" s="16"/>
      <c r="L43" s="3"/>
      <c r="M43" s="3"/>
      <c r="N43" s="3"/>
    </row>
    <row r="44" spans="1:14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3"/>
      <c r="M44" s="3"/>
      <c r="N44" s="3"/>
    </row>
    <row r="45" spans="1:14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3"/>
      <c r="M45" s="3"/>
      <c r="N45" s="3"/>
    </row>
    <row r="46" spans="1:14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3"/>
      <c r="M46" s="3"/>
      <c r="N46" s="3"/>
    </row>
    <row r="47" spans="1:14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3"/>
      <c r="M47" s="3"/>
      <c r="N47" s="3"/>
    </row>
    <row r="48" spans="1:14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3"/>
      <c r="M48" s="3"/>
      <c r="N48" s="3"/>
    </row>
    <row r="49" spans="1:14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3"/>
      <c r="M49" s="3"/>
      <c r="N49" s="3"/>
    </row>
    <row r="50" spans="1:14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3"/>
      <c r="M50" s="3"/>
      <c r="N50" s="3"/>
    </row>
    <row r="51" spans="1:14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3"/>
      <c r="M51" s="3"/>
      <c r="N51" s="3"/>
    </row>
    <row r="52" spans="1:14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3"/>
      <c r="M52" s="3"/>
      <c r="N52" s="3"/>
    </row>
    <row r="53" spans="1:14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3"/>
      <c r="M53" s="3"/>
      <c r="N53" s="3"/>
    </row>
    <row r="54" spans="1:14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3"/>
      <c r="M54" s="3"/>
      <c r="N54" s="3"/>
    </row>
    <row r="55" spans="1:14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3"/>
      <c r="M55" s="3"/>
      <c r="N55" s="3"/>
    </row>
    <row r="56" spans="1:14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3"/>
      <c r="M56" s="3"/>
      <c r="N56" s="3"/>
    </row>
    <row r="57" spans="1:14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3"/>
      <c r="M57" s="3"/>
      <c r="N57" s="3"/>
    </row>
    <row r="58" spans="1:14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3"/>
      <c r="M58" s="3"/>
      <c r="N58" s="3"/>
    </row>
    <row r="59" spans="1:14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3"/>
      <c r="M59" s="3"/>
      <c r="N59" s="3"/>
    </row>
    <row r="60" spans="1:14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3"/>
      <c r="M60" s="3"/>
      <c r="N60" s="3"/>
    </row>
    <row r="61" spans="1:14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3"/>
      <c r="M61" s="3"/>
      <c r="N61" s="3"/>
    </row>
    <row r="62" spans="1:14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3"/>
      <c r="M62" s="3"/>
      <c r="N62" s="3"/>
    </row>
    <row r="63" spans="1:14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3"/>
      <c r="M63" s="3"/>
      <c r="N63" s="3"/>
    </row>
    <row r="64" spans="1:14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3"/>
      <c r="M64" s="3"/>
      <c r="N64" s="3"/>
    </row>
    <row r="65" spans="1:14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3"/>
      <c r="M65" s="3"/>
      <c r="N65" s="3"/>
    </row>
    <row r="66" spans="1:14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3"/>
      <c r="M66" s="3"/>
      <c r="N66" s="3"/>
    </row>
    <row r="67" spans="1:14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3"/>
      <c r="M67" s="3"/>
      <c r="N67" s="3"/>
    </row>
    <row r="68" spans="1:14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3"/>
      <c r="M68" s="3"/>
      <c r="N68" s="3"/>
    </row>
    <row r="69" spans="1:14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3"/>
      <c r="M69" s="3"/>
      <c r="N69" s="3"/>
    </row>
    <row r="70" spans="1:14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3"/>
      <c r="M70" s="3"/>
      <c r="N70" s="3"/>
    </row>
    <row r="71" spans="1:14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3"/>
      <c r="M71" s="3"/>
      <c r="N71" s="3"/>
    </row>
    <row r="72" spans="1:14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3"/>
      <c r="M72" s="3"/>
      <c r="N72" s="3"/>
    </row>
    <row r="73" spans="1:14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3"/>
      <c r="M73" s="3"/>
      <c r="N73" s="3"/>
    </row>
    <row r="74" spans="1:14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3"/>
      <c r="M74" s="3"/>
      <c r="N74" s="3"/>
    </row>
    <row r="75" spans="1:14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3"/>
      <c r="M75" s="3"/>
      <c r="N75" s="3"/>
    </row>
    <row r="76" spans="1:14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3"/>
      <c r="M76" s="3"/>
      <c r="N76" s="3"/>
    </row>
    <row r="77" spans="1:14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3"/>
      <c r="M77" s="3"/>
      <c r="N77" s="3"/>
    </row>
    <row r="78" spans="1:14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3"/>
      <c r="M78" s="3"/>
      <c r="N78" s="3"/>
    </row>
    <row r="79" spans="1:14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3"/>
      <c r="M79" s="3"/>
      <c r="N79" s="3"/>
    </row>
    <row r="80" spans="1:14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3"/>
      <c r="M80" s="3"/>
      <c r="N80" s="3"/>
    </row>
    <row r="81" spans="1:14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3"/>
      <c r="M81" s="3"/>
      <c r="N81" s="3"/>
    </row>
    <row r="82" spans="1:14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3"/>
      <c r="M82" s="3"/>
      <c r="N82" s="3"/>
    </row>
    <row r="83" spans="1:14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3"/>
      <c r="M83" s="3"/>
      <c r="N83" s="3"/>
    </row>
    <row r="84" spans="1:14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3"/>
      <c r="M84" s="3"/>
      <c r="N84" s="3"/>
    </row>
    <row r="85" spans="1:14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3"/>
      <c r="M85" s="3"/>
      <c r="N85" s="3"/>
    </row>
    <row r="86" spans="1:14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3"/>
      <c r="M86" s="3"/>
      <c r="N86" s="3"/>
    </row>
    <row r="87" spans="1:14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3"/>
      <c r="M87" s="3"/>
      <c r="N87" s="3"/>
    </row>
    <row r="88" spans="1:14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3"/>
      <c r="M88" s="3"/>
      <c r="N88" s="3"/>
    </row>
    <row r="89" spans="1:14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3"/>
      <c r="M89" s="3"/>
      <c r="N89" s="3"/>
    </row>
    <row r="90" spans="1:14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3"/>
      <c r="M90" s="3"/>
      <c r="N90" s="3"/>
    </row>
    <row r="91" spans="1:14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3"/>
      <c r="M91" s="3"/>
      <c r="N91" s="3"/>
    </row>
    <row r="92" spans="1:14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3"/>
      <c r="M92" s="3"/>
      <c r="N92" s="3"/>
    </row>
    <row r="93" spans="1:14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3"/>
      <c r="M93" s="3"/>
      <c r="N93" s="3"/>
    </row>
    <row r="94" spans="1:14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3"/>
      <c r="M94" s="3"/>
      <c r="N94" s="3"/>
    </row>
    <row r="95" spans="1:14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3"/>
      <c r="M95" s="3"/>
      <c r="N95" s="3"/>
    </row>
    <row r="96" spans="1:14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3"/>
      <c r="M96" s="3"/>
      <c r="N96" s="3"/>
    </row>
    <row r="97" spans="1:14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3"/>
      <c r="M97" s="3"/>
      <c r="N97" s="3"/>
    </row>
    <row r="98" spans="1:14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3"/>
      <c r="M98" s="3"/>
      <c r="N98" s="3"/>
    </row>
    <row r="99" spans="1:1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</row>
    <row r="100" spans="1:1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</row>
    <row r="101" spans="1:1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  <row r="102" spans="1:1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</row>
    <row r="103" spans="1:1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</row>
    <row r="104" spans="1:1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</row>
    <row r="105" spans="1:1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</row>
    <row r="106" spans="1:1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</row>
    <row r="107" spans="1:1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</row>
    <row r="108" spans="1:1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</row>
    <row r="109" spans="1:1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</row>
    <row r="110" spans="1:1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</row>
    <row r="111" spans="1:1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</row>
    <row r="112" spans="1:1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</row>
    <row r="113" spans="1:1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</row>
    <row r="114" spans="1: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</row>
    <row r="115" spans="1:1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</row>
    <row r="116" spans="1:1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</row>
    <row r="117" spans="1:1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</row>
    <row r="118" spans="1:1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</row>
    <row r="119" spans="1:1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</row>
    <row r="120" spans="1:1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</row>
    <row r="121" spans="1:1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</row>
  </sheetData>
  <sheetProtection formatCells="0" formatColumns="0" formatRows="0" insertColumns="0" insertRows="0" deleteColumns="0" deleteRows="0" sort="0"/>
  <mergeCells count="22">
    <mergeCell ref="A1:A4"/>
    <mergeCell ref="B12:E12"/>
    <mergeCell ref="B13:E13"/>
    <mergeCell ref="B14:E14"/>
    <mergeCell ref="H11:J11"/>
    <mergeCell ref="B1:J1"/>
    <mergeCell ref="H13:J13"/>
    <mergeCell ref="H14:J14"/>
    <mergeCell ref="B11:E11"/>
    <mergeCell ref="B6:E6"/>
    <mergeCell ref="B7:E7"/>
    <mergeCell ref="B8:E8"/>
    <mergeCell ref="B9:E9"/>
    <mergeCell ref="F6:J6"/>
    <mergeCell ref="F7:J7"/>
    <mergeCell ref="F8:J8"/>
    <mergeCell ref="K1:L1"/>
    <mergeCell ref="C3:J3"/>
    <mergeCell ref="C4:J4"/>
    <mergeCell ref="C2:J2"/>
    <mergeCell ref="H12:J12"/>
    <mergeCell ref="F9:J9"/>
  </mergeCells>
  <pageMargins left="0.125" right="0.7" top="0.75" bottom="0.75" header="0.3" footer="0.3"/>
  <pageSetup paperSize="9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L103"/>
  <sheetViews>
    <sheetView showGridLines="0" view="pageLayout" workbookViewId="0">
      <selection activeCell="A6" sqref="A6"/>
    </sheetView>
  </sheetViews>
  <sheetFormatPr defaultColWidth="9" defaultRowHeight="15"/>
  <cols>
    <col min="1" max="1" width="10.85546875" style="1" customWidth="1"/>
    <col min="2" max="2" width="14" style="1" customWidth="1"/>
    <col min="3" max="9" width="9" style="1"/>
    <col min="10" max="10" width="5.7109375" style="1" customWidth="1"/>
    <col min="11" max="11" width="10.42578125" style="1" customWidth="1"/>
    <col min="12" max="12" width="13.7109375" style="1" customWidth="1"/>
    <col min="13" max="16384" width="9" style="1"/>
  </cols>
  <sheetData>
    <row r="1" spans="1:12" ht="33" customHeight="1">
      <c r="A1" s="104"/>
      <c r="B1" s="112" t="s">
        <v>7</v>
      </c>
      <c r="C1" s="112"/>
      <c r="D1" s="112"/>
      <c r="E1" s="112"/>
      <c r="F1" s="112"/>
      <c r="G1" s="112"/>
      <c r="H1" s="112"/>
      <c r="I1" s="112"/>
      <c r="J1" s="112"/>
      <c r="K1" s="94" t="s">
        <v>81</v>
      </c>
      <c r="L1" s="95"/>
    </row>
    <row r="2" spans="1:12" ht="19.7" customHeight="1">
      <c r="A2" s="105"/>
      <c r="B2" s="9" t="s">
        <v>5</v>
      </c>
      <c r="C2" s="97" t="s">
        <v>80</v>
      </c>
      <c r="D2" s="98"/>
      <c r="E2" s="98"/>
      <c r="F2" s="98"/>
      <c r="G2" s="98"/>
      <c r="H2" s="98"/>
      <c r="I2" s="98"/>
      <c r="J2" s="99"/>
      <c r="K2" s="8" t="s">
        <v>1</v>
      </c>
      <c r="L2" s="11">
        <v>2</v>
      </c>
    </row>
    <row r="3" spans="1:12" ht="19.7" customHeight="1">
      <c r="A3" s="105"/>
      <c r="B3" s="8" t="s">
        <v>3</v>
      </c>
      <c r="C3" s="122" t="str">
        <f>'Cal-01'!C3:J3</f>
        <v>กรอกข้อมูล</v>
      </c>
      <c r="D3" s="122"/>
      <c r="E3" s="122"/>
      <c r="F3" s="122"/>
      <c r="G3" s="122"/>
      <c r="H3" s="122"/>
      <c r="I3" s="122"/>
      <c r="J3" s="122"/>
      <c r="K3" s="8" t="s">
        <v>2</v>
      </c>
      <c r="L3" s="83" t="str">
        <f>'Cal-01'!L3</f>
        <v>วัน/เดือน/ปี</v>
      </c>
    </row>
    <row r="4" spans="1:12" ht="19.7" customHeight="1">
      <c r="A4" s="106"/>
      <c r="B4" s="8" t="s">
        <v>4</v>
      </c>
      <c r="C4" s="122" t="str">
        <f>'Cal-01'!C4:J4</f>
        <v>กรอกข้อมูล</v>
      </c>
      <c r="D4" s="122"/>
      <c r="E4" s="122"/>
      <c r="F4" s="122"/>
      <c r="G4" s="122"/>
      <c r="H4" s="122"/>
      <c r="I4" s="122"/>
      <c r="J4" s="122"/>
      <c r="K4" s="8" t="s">
        <v>6</v>
      </c>
      <c r="L4" s="12" t="s">
        <v>75</v>
      </c>
    </row>
    <row r="5" spans="1:12" ht="17.2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2" ht="19.7" customHeight="1">
      <c r="A6" s="2"/>
      <c r="B6" s="141" t="s">
        <v>9</v>
      </c>
      <c r="C6" s="142"/>
      <c r="D6" s="123" t="s">
        <v>96</v>
      </c>
      <c r="E6" s="124"/>
      <c r="F6" s="124"/>
      <c r="G6" s="124"/>
      <c r="H6" s="124"/>
      <c r="I6" s="124"/>
      <c r="J6" s="124"/>
      <c r="K6" s="125"/>
      <c r="L6" s="4"/>
    </row>
    <row r="7" spans="1:12" ht="19.7" customHeight="1">
      <c r="A7" s="2"/>
      <c r="B7" s="143"/>
      <c r="C7" s="144"/>
      <c r="D7" s="126"/>
      <c r="E7" s="127"/>
      <c r="F7" s="127"/>
      <c r="G7" s="127"/>
      <c r="H7" s="127"/>
      <c r="I7" s="127"/>
      <c r="J7" s="127"/>
      <c r="K7" s="128"/>
      <c r="L7" s="4"/>
    </row>
    <row r="8" spans="1:12" ht="15.75" customHeight="1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4"/>
    </row>
    <row r="9" spans="1:12" ht="19.7" customHeight="1">
      <c r="A9" s="2"/>
      <c r="B9" s="145" t="s">
        <v>8</v>
      </c>
      <c r="C9" s="146"/>
      <c r="D9" s="129" t="s">
        <v>96</v>
      </c>
      <c r="E9" s="130"/>
      <c r="F9" s="130"/>
      <c r="G9" s="130"/>
      <c r="H9" s="130"/>
      <c r="I9" s="130"/>
      <c r="J9" s="130"/>
      <c r="K9" s="131"/>
      <c r="L9" s="4"/>
    </row>
    <row r="10" spans="1:12" ht="15.75" customHeight="1">
      <c r="A10" s="2"/>
      <c r="B10" s="3"/>
      <c r="C10" s="3"/>
      <c r="D10" s="3"/>
      <c r="E10" s="3"/>
      <c r="F10" s="10"/>
      <c r="G10" s="10"/>
      <c r="H10" s="10"/>
      <c r="I10" s="10"/>
      <c r="J10" s="10"/>
      <c r="K10" s="10"/>
      <c r="L10" s="4"/>
    </row>
    <row r="11" spans="1:12" ht="19.7" customHeight="1">
      <c r="A11" s="2"/>
      <c r="B11" s="147"/>
      <c r="C11" s="148"/>
      <c r="D11" s="132" t="s">
        <v>11</v>
      </c>
      <c r="E11" s="133"/>
      <c r="F11" s="133"/>
      <c r="G11" s="133"/>
      <c r="H11" s="133"/>
      <c r="I11" s="133"/>
      <c r="J11" s="133"/>
      <c r="K11" s="134"/>
      <c r="L11" s="4"/>
    </row>
    <row r="12" spans="1:12" ht="19.7" customHeight="1">
      <c r="A12" s="2"/>
      <c r="B12" s="149" t="s">
        <v>10</v>
      </c>
      <c r="C12" s="150"/>
      <c r="D12" s="135"/>
      <c r="E12" s="136"/>
      <c r="F12" s="136"/>
      <c r="G12" s="136"/>
      <c r="H12" s="136"/>
      <c r="I12" s="136"/>
      <c r="J12" s="136"/>
      <c r="K12" s="137"/>
      <c r="L12" s="4"/>
    </row>
    <row r="13" spans="1:12" ht="19.7" customHeight="1">
      <c r="A13" s="2"/>
      <c r="B13" s="13"/>
      <c r="C13" s="14"/>
      <c r="D13" s="138"/>
      <c r="E13" s="139"/>
      <c r="F13" s="139"/>
      <c r="G13" s="139"/>
      <c r="H13" s="139"/>
      <c r="I13" s="139"/>
      <c r="J13" s="139"/>
      <c r="K13" s="140"/>
      <c r="L13" s="4"/>
    </row>
    <row r="14" spans="1:12" ht="15.75" customHeight="1">
      <c r="A14" s="2"/>
      <c r="B14" s="16"/>
      <c r="C14" s="16"/>
      <c r="D14" s="3"/>
      <c r="E14" s="3"/>
      <c r="F14" s="3"/>
      <c r="G14" s="3"/>
      <c r="H14" s="3"/>
      <c r="I14" s="3"/>
      <c r="J14" s="3"/>
      <c r="K14" s="3"/>
      <c r="L14" s="4"/>
    </row>
    <row r="15" spans="1:12" ht="19.7" customHeight="1">
      <c r="A15" s="2"/>
      <c r="B15" s="30" t="s">
        <v>30</v>
      </c>
      <c r="C15" s="31"/>
      <c r="D15" s="119" t="s">
        <v>98</v>
      </c>
      <c r="E15" s="120"/>
      <c r="F15" s="120"/>
      <c r="G15" s="120"/>
      <c r="H15" s="120"/>
      <c r="I15" s="120"/>
      <c r="J15" s="120"/>
      <c r="K15" s="121"/>
      <c r="L15" s="4"/>
    </row>
    <row r="16" spans="1:12" ht="14.25" customHeight="1">
      <c r="A16" s="84"/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6"/>
    </row>
    <row r="17" spans="1:12" ht="19.7" customHeight="1">
      <c r="A17" s="84"/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6"/>
    </row>
    <row r="18" spans="1:12" ht="19.7" customHeight="1">
      <c r="A18" s="84"/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6"/>
    </row>
    <row r="19" spans="1:12" ht="19.7" customHeight="1">
      <c r="A19" s="84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12" ht="19.7" customHeight="1">
      <c r="A20" s="84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12" ht="19.7" customHeight="1">
      <c r="A21" s="84"/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6"/>
    </row>
    <row r="22" spans="1:12" ht="19.7" customHeight="1">
      <c r="A22" s="84"/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6"/>
    </row>
    <row r="23" spans="1:12" ht="19.7" customHeight="1">
      <c r="A23" s="84"/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6"/>
    </row>
    <row r="24" spans="1:12" ht="19.7" customHeight="1">
      <c r="A24" s="84"/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6"/>
    </row>
    <row r="25" spans="1:12" ht="19.7" customHeight="1" thickBot="1">
      <c r="A25" s="88"/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90"/>
    </row>
    <row r="26" spans="1:12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ht="19.7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ht="19.7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19.7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19.7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ht="19.7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ht="19.7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ht="19.7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 ht="19.7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spans="1:1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spans="1:1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spans="1:1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spans="1:1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spans="1:1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spans="1:1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spans="1:1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1:1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spans="1:1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spans="1:1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spans="1:1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spans="1:1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spans="1:1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spans="1:1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spans="1:1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spans="1:1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spans="1:1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</row>
    <row r="82" spans="1:1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</row>
    <row r="83" spans="1:1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</row>
    <row r="84" spans="1:1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</row>
    <row r="85" spans="1:1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</row>
    <row r="86" spans="1:1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  <row r="87" spans="1:1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spans="1:1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spans="1:1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spans="1:1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spans="1:1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spans="1:1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spans="1:1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</row>
    <row r="94" spans="1:1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spans="1:1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spans="1:1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1:1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spans="1:1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spans="1:1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spans="1:1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spans="1:1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</row>
    <row r="102" spans="1:12">
      <c r="A102" s="2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4"/>
    </row>
    <row r="103" spans="1:12" ht="15.75" thickBot="1">
      <c r="A103" s="5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7"/>
    </row>
  </sheetData>
  <mergeCells count="14">
    <mergeCell ref="D15:K15"/>
    <mergeCell ref="A1:A4"/>
    <mergeCell ref="B1:J1"/>
    <mergeCell ref="K1:L1"/>
    <mergeCell ref="C2:J2"/>
    <mergeCell ref="C3:J3"/>
    <mergeCell ref="C4:J4"/>
    <mergeCell ref="D6:K7"/>
    <mergeCell ref="D9:K9"/>
    <mergeCell ref="D11:K13"/>
    <mergeCell ref="B6:C7"/>
    <mergeCell ref="B9:C9"/>
    <mergeCell ref="B11:C11"/>
    <mergeCell ref="B12:C12"/>
  </mergeCells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2"/>
  <dimension ref="A1:K103"/>
  <sheetViews>
    <sheetView showGridLines="0" view="pageLayout" zoomScale="110" zoomScalePageLayoutView="110" workbookViewId="0">
      <selection activeCell="C4" sqref="C4:I4"/>
    </sheetView>
  </sheetViews>
  <sheetFormatPr defaultColWidth="8.85546875" defaultRowHeight="15"/>
  <cols>
    <col min="1" max="1" width="10.5703125" style="1" customWidth="1"/>
    <col min="2" max="2" width="13.42578125" style="1" customWidth="1"/>
    <col min="3" max="3" width="10.28515625" style="1" customWidth="1"/>
    <col min="4" max="4" width="9.85546875" style="1" customWidth="1"/>
    <col min="5" max="5" width="10.42578125" style="1" customWidth="1"/>
    <col min="6" max="6" width="9.85546875" style="1" customWidth="1"/>
    <col min="7" max="7" width="9.5703125" style="1" customWidth="1"/>
    <col min="8" max="8" width="9.85546875" style="1" customWidth="1"/>
    <col min="9" max="9" width="11.28515625" style="1" customWidth="1"/>
    <col min="10" max="10" width="12.140625" style="1" customWidth="1"/>
    <col min="11" max="11" width="11.42578125" style="1" customWidth="1"/>
    <col min="12" max="16384" width="8.85546875" style="1"/>
  </cols>
  <sheetData>
    <row r="1" spans="1:11" ht="33" customHeight="1">
      <c r="A1" s="104"/>
      <c r="B1" s="151" t="s">
        <v>12</v>
      </c>
      <c r="C1" s="152"/>
      <c r="D1" s="152"/>
      <c r="E1" s="152"/>
      <c r="F1" s="152"/>
      <c r="G1" s="152"/>
      <c r="H1" s="152"/>
      <c r="I1" s="153"/>
      <c r="J1" s="94" t="s">
        <v>81</v>
      </c>
      <c r="K1" s="95"/>
    </row>
    <row r="2" spans="1:11" ht="19.7" customHeight="1">
      <c r="A2" s="105"/>
      <c r="B2" s="9" t="s">
        <v>5</v>
      </c>
      <c r="C2" s="97" t="s">
        <v>80</v>
      </c>
      <c r="D2" s="154"/>
      <c r="E2" s="154"/>
      <c r="F2" s="154"/>
      <c r="G2" s="154"/>
      <c r="H2" s="154"/>
      <c r="I2" s="155"/>
      <c r="J2" s="8" t="s">
        <v>1</v>
      </c>
      <c r="K2" s="11">
        <v>3</v>
      </c>
    </row>
    <row r="3" spans="1:11" ht="19.7" customHeight="1">
      <c r="A3" s="105"/>
      <c r="B3" s="8" t="s">
        <v>3</v>
      </c>
      <c r="C3" s="156" t="str">
        <f>'Cal-01'!C3:J3</f>
        <v>กรอกข้อมูล</v>
      </c>
      <c r="D3" s="157"/>
      <c r="E3" s="157"/>
      <c r="F3" s="157"/>
      <c r="G3" s="157"/>
      <c r="H3" s="157"/>
      <c r="I3" s="158"/>
      <c r="J3" s="8" t="s">
        <v>2</v>
      </c>
      <c r="K3" s="83" t="str">
        <f>'Cal-01'!L3</f>
        <v>วัน/เดือน/ปี</v>
      </c>
    </row>
    <row r="4" spans="1:11" ht="19.7" customHeight="1">
      <c r="A4" s="106"/>
      <c r="B4" s="8" t="s">
        <v>4</v>
      </c>
      <c r="C4" s="156" t="str">
        <f>'Cal-01'!C4:J4</f>
        <v>กรอกข้อมูล</v>
      </c>
      <c r="D4" s="157"/>
      <c r="E4" s="157"/>
      <c r="F4" s="157"/>
      <c r="G4" s="157"/>
      <c r="H4" s="157"/>
      <c r="I4" s="158"/>
      <c r="J4" s="8" t="s">
        <v>6</v>
      </c>
      <c r="K4" s="12" t="s">
        <v>76</v>
      </c>
    </row>
    <row r="5" spans="1:11" ht="19.7" customHeight="1">
      <c r="A5" s="54"/>
      <c r="B5" s="3"/>
      <c r="C5" s="3"/>
      <c r="D5" s="3"/>
      <c r="E5" s="3"/>
      <c r="F5" s="3"/>
      <c r="G5" s="3"/>
      <c r="H5" s="41" t="s">
        <v>79</v>
      </c>
      <c r="I5" s="91" t="s">
        <v>40</v>
      </c>
      <c r="J5" s="92" t="s">
        <v>45</v>
      </c>
      <c r="K5" s="4"/>
    </row>
    <row r="6" spans="1:11" ht="77.099999999999994" customHeight="1">
      <c r="A6" s="32" t="s">
        <v>13</v>
      </c>
      <c r="B6" s="27" t="s">
        <v>92</v>
      </c>
      <c r="C6" s="27" t="s">
        <v>91</v>
      </c>
      <c r="D6" s="27" t="s">
        <v>86</v>
      </c>
      <c r="E6" s="27" t="s">
        <v>87</v>
      </c>
      <c r="F6" s="27" t="s">
        <v>88</v>
      </c>
      <c r="G6" s="27" t="s">
        <v>90</v>
      </c>
      <c r="H6" s="27" t="s">
        <v>95</v>
      </c>
      <c r="I6" s="27" t="s">
        <v>32</v>
      </c>
      <c r="J6" s="27" t="s">
        <v>33</v>
      </c>
      <c r="K6" s="33" t="s">
        <v>34</v>
      </c>
    </row>
    <row r="7" spans="1:11" ht="19.7" customHeight="1">
      <c r="A7" s="59">
        <v>1</v>
      </c>
      <c r="B7" s="60">
        <v>7</v>
      </c>
      <c r="C7" s="60">
        <v>0.5</v>
      </c>
      <c r="D7" s="76">
        <v>4</v>
      </c>
      <c r="E7" s="76">
        <v>2</v>
      </c>
      <c r="F7" s="77">
        <v>1.5</v>
      </c>
      <c r="G7" s="64" t="str">
        <f>IF(C7=0,0,IF(B7=5,"640.12",IF(B7=6,"670.43",IF(B7=7,"697.07",IF(B7=8,"720.94",IF(B7=9,"742.64",IF(B7=10,"762.60")))))))</f>
        <v>697.07</v>
      </c>
      <c r="H7" s="60">
        <v>300</v>
      </c>
      <c r="I7" s="65">
        <f>IF(H7=0,0,(0.07577*12*(0.0254*C7)^2*B7^0.5*1000)*D7*(F7*60)*G7*H7*0.000000001*(IF($I$5=$E$24,"77400",IF($I$5=$F$24,"56100",IF($I$5=$G$24,"63100",IF($I$5=$H$24,"101000",IF($I$5=$I$24,"96100")))))))</f>
        <v>2260.8726681746029</v>
      </c>
      <c r="J7" s="65">
        <f>IF(H7=0,0,(0.07577*12*(0.0254*C7)^2*B7^0.5*1000)*E7*(F7*60)*G7*H7*0.000000001*(IF($I$5=$E$24,"77400",IF($I$5=$F$24,"56100",IF($I$5=$G$24,"63100",IF($I$5=$H$24,"101000",IF($I$5=$I$24,"96100")))))))</f>
        <v>1130.4363340873015</v>
      </c>
      <c r="K7" s="66">
        <f>I7-J7</f>
        <v>1130.4363340873015</v>
      </c>
    </row>
    <row r="8" spans="1:11" ht="19.7" customHeight="1">
      <c r="A8" s="59">
        <v>2</v>
      </c>
      <c r="B8" s="60" t="s">
        <v>27</v>
      </c>
      <c r="C8" s="60">
        <v>0</v>
      </c>
      <c r="D8" s="76">
        <v>0</v>
      </c>
      <c r="E8" s="76">
        <v>0</v>
      </c>
      <c r="F8" s="77">
        <v>0</v>
      </c>
      <c r="G8" s="64">
        <f>IF(C8=0,0,IF(B8=5,"640.12",IF(B8=6,"670.43",IF(B8=7,"697.07",IF(B8=8,"720.94",IF(B8=9,"742.64",IF(B8=10,"762.60")))))))</f>
        <v>0</v>
      </c>
      <c r="H8" s="60">
        <v>0</v>
      </c>
      <c r="I8" s="65">
        <f t="shared" ref="I8:I15" si="0">IF(H8=0,0,(0.07577*12*(0.0254*C8)^2*B8^0.5*1000)*D8*(F8*60)*G8*H8*0.000000001*(IF($I$5=$E$24,"77400",IF($I$5=$F$24,"56100",IF($I$5=$G$24,"63100",IF($I$5=$H$24,"101000",IF($I$5=$I$24,"96100")))))))</f>
        <v>0</v>
      </c>
      <c r="J8" s="65">
        <f t="shared" ref="J8:J15" si="1">IF(H8=0,0,(0.07577*12*(0.0254*C8)^2*B8^0.5*1000)*E8*(F8*60)*G8*H8*0.000000001*(IF($I$5=$E$24,"77400",IF($I$5=$F$24,"56100",IF($I$5=$G$24,"63100",IF($I$5=$H$24,"101000",IF($I$5=$I$24,"96100")))))))</f>
        <v>0</v>
      </c>
      <c r="K8" s="66">
        <f t="shared" ref="K8:K15" si="2">I8-J8</f>
        <v>0</v>
      </c>
    </row>
    <row r="9" spans="1:11" ht="19.7" customHeight="1">
      <c r="A9" s="59">
        <v>3</v>
      </c>
      <c r="B9" s="60" t="s">
        <v>27</v>
      </c>
      <c r="C9" s="60">
        <v>0</v>
      </c>
      <c r="D9" s="76">
        <v>0</v>
      </c>
      <c r="E9" s="76">
        <v>0</v>
      </c>
      <c r="F9" s="77">
        <v>0</v>
      </c>
      <c r="G9" s="64">
        <f t="shared" ref="G9:G15" si="3">IF(C9=0,0,IF(B9=5,"640.12",IF(B9=6,"670.43",IF(B9=7,"697.07",IF(B9=8,"720.94",IF(B9=9,"742.64",IF(B9=10,"762.60")))))))</f>
        <v>0</v>
      </c>
      <c r="H9" s="60">
        <v>0</v>
      </c>
      <c r="I9" s="65">
        <f t="shared" si="0"/>
        <v>0</v>
      </c>
      <c r="J9" s="65">
        <f t="shared" si="1"/>
        <v>0</v>
      </c>
      <c r="K9" s="66">
        <f t="shared" si="2"/>
        <v>0</v>
      </c>
    </row>
    <row r="10" spans="1:11" ht="19.7" customHeight="1">
      <c r="A10" s="59">
        <v>4</v>
      </c>
      <c r="B10" s="60" t="s">
        <v>27</v>
      </c>
      <c r="C10" s="60">
        <v>0</v>
      </c>
      <c r="D10" s="76">
        <v>0</v>
      </c>
      <c r="E10" s="76">
        <v>0</v>
      </c>
      <c r="F10" s="77">
        <v>0</v>
      </c>
      <c r="G10" s="64">
        <f t="shared" si="3"/>
        <v>0</v>
      </c>
      <c r="H10" s="60">
        <v>0</v>
      </c>
      <c r="I10" s="65">
        <f t="shared" si="0"/>
        <v>0</v>
      </c>
      <c r="J10" s="65">
        <f t="shared" si="1"/>
        <v>0</v>
      </c>
      <c r="K10" s="66">
        <f t="shared" si="2"/>
        <v>0</v>
      </c>
    </row>
    <row r="11" spans="1:11" ht="19.7" customHeight="1">
      <c r="A11" s="59">
        <v>5</v>
      </c>
      <c r="B11" s="60" t="s">
        <v>27</v>
      </c>
      <c r="C11" s="60">
        <v>0</v>
      </c>
      <c r="D11" s="76">
        <v>0</v>
      </c>
      <c r="E11" s="76">
        <v>0</v>
      </c>
      <c r="F11" s="77">
        <v>0</v>
      </c>
      <c r="G11" s="64">
        <f t="shared" si="3"/>
        <v>0</v>
      </c>
      <c r="H11" s="60">
        <v>0</v>
      </c>
      <c r="I11" s="65">
        <f t="shared" si="0"/>
        <v>0</v>
      </c>
      <c r="J11" s="65">
        <f t="shared" si="1"/>
        <v>0</v>
      </c>
      <c r="K11" s="66">
        <f t="shared" si="2"/>
        <v>0</v>
      </c>
    </row>
    <row r="12" spans="1:11" ht="19.7" customHeight="1">
      <c r="A12" s="59">
        <v>6</v>
      </c>
      <c r="B12" s="60" t="s">
        <v>27</v>
      </c>
      <c r="C12" s="60">
        <v>0</v>
      </c>
      <c r="D12" s="76">
        <v>0</v>
      </c>
      <c r="E12" s="76">
        <v>0</v>
      </c>
      <c r="F12" s="77">
        <v>0</v>
      </c>
      <c r="G12" s="64">
        <f t="shared" si="3"/>
        <v>0</v>
      </c>
      <c r="H12" s="60">
        <v>0</v>
      </c>
      <c r="I12" s="65">
        <f t="shared" si="0"/>
        <v>0</v>
      </c>
      <c r="J12" s="65">
        <f t="shared" si="1"/>
        <v>0</v>
      </c>
      <c r="K12" s="66">
        <f t="shared" si="2"/>
        <v>0</v>
      </c>
    </row>
    <row r="13" spans="1:11" ht="19.7" customHeight="1">
      <c r="A13" s="59">
        <v>7</v>
      </c>
      <c r="B13" s="60" t="s">
        <v>27</v>
      </c>
      <c r="C13" s="60">
        <v>0</v>
      </c>
      <c r="D13" s="76">
        <v>0</v>
      </c>
      <c r="E13" s="76">
        <v>0</v>
      </c>
      <c r="F13" s="77">
        <v>0</v>
      </c>
      <c r="G13" s="64">
        <f t="shared" si="3"/>
        <v>0</v>
      </c>
      <c r="H13" s="60">
        <v>0</v>
      </c>
      <c r="I13" s="65">
        <f t="shared" si="0"/>
        <v>0</v>
      </c>
      <c r="J13" s="65">
        <f t="shared" si="1"/>
        <v>0</v>
      </c>
      <c r="K13" s="66">
        <f t="shared" si="2"/>
        <v>0</v>
      </c>
    </row>
    <row r="14" spans="1:11" ht="19.7" customHeight="1">
      <c r="A14" s="59">
        <v>8</v>
      </c>
      <c r="B14" s="60" t="s">
        <v>27</v>
      </c>
      <c r="C14" s="60">
        <v>0</v>
      </c>
      <c r="D14" s="76">
        <v>0</v>
      </c>
      <c r="E14" s="76">
        <v>0</v>
      </c>
      <c r="F14" s="77">
        <v>0</v>
      </c>
      <c r="G14" s="64">
        <f t="shared" si="3"/>
        <v>0</v>
      </c>
      <c r="H14" s="60">
        <v>0</v>
      </c>
      <c r="I14" s="65">
        <f t="shared" si="0"/>
        <v>0</v>
      </c>
      <c r="J14" s="65">
        <f t="shared" si="1"/>
        <v>0</v>
      </c>
      <c r="K14" s="66">
        <f t="shared" si="2"/>
        <v>0</v>
      </c>
    </row>
    <row r="15" spans="1:11" ht="19.7" customHeight="1">
      <c r="A15" s="59">
        <v>9</v>
      </c>
      <c r="B15" s="60" t="s">
        <v>27</v>
      </c>
      <c r="C15" s="60">
        <v>0</v>
      </c>
      <c r="D15" s="76">
        <v>0</v>
      </c>
      <c r="E15" s="76">
        <v>0</v>
      </c>
      <c r="F15" s="77">
        <v>0</v>
      </c>
      <c r="G15" s="64">
        <f t="shared" si="3"/>
        <v>0</v>
      </c>
      <c r="H15" s="60">
        <v>0</v>
      </c>
      <c r="I15" s="65">
        <f t="shared" si="0"/>
        <v>0</v>
      </c>
      <c r="J15" s="65">
        <f t="shared" si="1"/>
        <v>0</v>
      </c>
      <c r="K15" s="66">
        <f t="shared" si="2"/>
        <v>0</v>
      </c>
    </row>
    <row r="16" spans="1:11" ht="19.7" customHeight="1">
      <c r="A16" s="79" t="s">
        <v>14</v>
      </c>
      <c r="B16" s="45"/>
      <c r="C16" s="45"/>
      <c r="D16" s="45"/>
      <c r="E16" s="45"/>
      <c r="F16" s="45"/>
      <c r="G16" s="45"/>
      <c r="H16" s="45"/>
      <c r="I16" s="67">
        <f>SUM(I7:I15)</f>
        <v>2260.8726681746029</v>
      </c>
      <c r="J16" s="67">
        <f>SUM(J7:J15)</f>
        <v>1130.4363340873015</v>
      </c>
      <c r="K16" s="68">
        <f t="shared" ref="K16" si="4">I16-J16</f>
        <v>1130.4363340873015</v>
      </c>
    </row>
    <row r="17" spans="1:11" ht="19.7" customHeight="1">
      <c r="A17" s="80" t="s">
        <v>89</v>
      </c>
      <c r="B17" s="24"/>
      <c r="C17" s="24"/>
      <c r="D17" s="24"/>
      <c r="E17" s="24"/>
      <c r="F17" s="24"/>
      <c r="G17" s="24"/>
      <c r="H17" s="24"/>
      <c r="I17" s="24"/>
      <c r="J17" s="18"/>
      <c r="K17" s="4"/>
    </row>
    <row r="18" spans="1:11" ht="19.7" customHeight="1">
      <c r="A18" s="78" t="s">
        <v>94</v>
      </c>
      <c r="B18" s="3"/>
      <c r="C18" s="3"/>
      <c r="D18" s="55"/>
      <c r="E18" s="55"/>
      <c r="F18" s="55"/>
      <c r="G18" s="55"/>
      <c r="H18" s="55"/>
      <c r="I18" s="55"/>
      <c r="J18" s="42"/>
      <c r="K18" s="4"/>
    </row>
    <row r="19" spans="1:11" ht="19.7" customHeight="1">
      <c r="A19" s="78"/>
      <c r="B19" s="3" t="s">
        <v>93</v>
      </c>
      <c r="C19" s="3"/>
      <c r="D19" s="55"/>
      <c r="E19" s="55"/>
      <c r="F19" s="55"/>
      <c r="G19" s="55"/>
      <c r="H19" s="55"/>
      <c r="I19" s="55"/>
      <c r="J19" s="42"/>
      <c r="K19" s="4"/>
    </row>
    <row r="20" spans="1:11" ht="19.5" customHeight="1" thickBot="1">
      <c r="A20" s="5"/>
      <c r="B20" s="25"/>
      <c r="C20" s="25"/>
      <c r="D20" s="25"/>
      <c r="E20" s="25"/>
      <c r="F20" s="25"/>
      <c r="G20" s="25"/>
      <c r="H20" s="25"/>
      <c r="I20" s="25"/>
      <c r="J20" s="25"/>
      <c r="K20" s="7"/>
    </row>
    <row r="21" spans="1:11" ht="19.7" customHeight="1">
      <c r="A21" s="69"/>
      <c r="B21" s="70"/>
      <c r="C21" s="70"/>
      <c r="D21" s="70"/>
      <c r="E21" s="70"/>
      <c r="F21" s="70"/>
      <c r="G21" s="70"/>
      <c r="H21" s="70"/>
      <c r="I21" s="70"/>
      <c r="J21" s="70"/>
      <c r="K21" s="71"/>
    </row>
    <row r="22" spans="1:11" ht="19.7" customHeight="1">
      <c r="A22" s="69"/>
      <c r="B22" s="36"/>
      <c r="C22" s="36"/>
      <c r="D22" s="36"/>
      <c r="E22" s="36"/>
      <c r="F22" s="36"/>
      <c r="G22" s="36"/>
      <c r="H22" s="36"/>
      <c r="I22" s="36"/>
      <c r="J22" s="36"/>
      <c r="K22" s="36"/>
    </row>
    <row r="23" spans="1:11" ht="19.7" customHeight="1">
      <c r="A23" s="72"/>
      <c r="B23" s="73"/>
      <c r="C23" s="73"/>
      <c r="E23" s="74" t="s">
        <v>40</v>
      </c>
      <c r="F23" s="74" t="s">
        <v>41</v>
      </c>
      <c r="G23" s="74" t="s">
        <v>42</v>
      </c>
      <c r="H23" s="74" t="s">
        <v>43</v>
      </c>
      <c r="I23" s="74" t="s">
        <v>44</v>
      </c>
      <c r="J23" s="73"/>
      <c r="K23" s="73"/>
    </row>
    <row r="24" spans="1:11" ht="19.7" customHeight="1">
      <c r="A24" s="72"/>
      <c r="B24" s="73"/>
      <c r="C24" s="73"/>
      <c r="E24" s="74" t="s">
        <v>40</v>
      </c>
      <c r="F24" s="74" t="s">
        <v>41</v>
      </c>
      <c r="G24" s="74" t="s">
        <v>42</v>
      </c>
      <c r="H24" s="74" t="s">
        <v>43</v>
      </c>
      <c r="I24" s="74" t="s">
        <v>44</v>
      </c>
      <c r="J24" s="73"/>
      <c r="K24" s="73"/>
    </row>
    <row r="25" spans="1:11" ht="19.7" customHeight="1">
      <c r="A25" s="72"/>
      <c r="B25" s="73"/>
      <c r="C25" s="73"/>
      <c r="E25" s="75" t="s">
        <v>27</v>
      </c>
      <c r="F25" s="75">
        <v>5</v>
      </c>
      <c r="G25" s="75">
        <v>6</v>
      </c>
      <c r="H25" s="75">
        <v>7</v>
      </c>
      <c r="I25" s="75">
        <v>8</v>
      </c>
      <c r="J25" s="75">
        <v>9</v>
      </c>
      <c r="K25" s="75">
        <v>10</v>
      </c>
    </row>
    <row r="26" spans="1:11" ht="19.7" customHeight="1">
      <c r="A26" s="72"/>
      <c r="B26" s="73"/>
      <c r="C26" s="73"/>
      <c r="D26" s="73"/>
      <c r="E26" s="73"/>
      <c r="F26" s="73"/>
      <c r="G26" s="73"/>
      <c r="H26" s="73"/>
      <c r="I26" s="73"/>
      <c r="J26" s="73"/>
      <c r="K26" s="73"/>
    </row>
    <row r="27" spans="1:11" ht="19.7" customHeight="1">
      <c r="A27" s="72"/>
      <c r="B27" s="73"/>
      <c r="C27" s="73"/>
      <c r="D27" s="73"/>
      <c r="E27" s="73"/>
      <c r="F27" s="73"/>
      <c r="G27" s="73"/>
      <c r="H27" s="73"/>
      <c r="I27" s="73"/>
      <c r="J27" s="73"/>
      <c r="K27" s="73"/>
    </row>
    <row r="28" spans="1:11" ht="19.7" customHeight="1">
      <c r="A28" s="72"/>
      <c r="B28" s="73"/>
      <c r="C28" s="73"/>
      <c r="D28" s="73"/>
      <c r="E28" s="73"/>
      <c r="F28" s="73"/>
      <c r="G28" s="73"/>
      <c r="H28" s="73"/>
      <c r="I28" s="73"/>
      <c r="J28" s="73"/>
      <c r="K28" s="73"/>
    </row>
    <row r="29" spans="1:11" ht="19.7" customHeight="1">
      <c r="A29" s="72"/>
      <c r="B29" s="72"/>
      <c r="C29" s="72"/>
      <c r="D29" s="72"/>
      <c r="E29" s="72"/>
      <c r="F29" s="72"/>
      <c r="G29" s="72"/>
      <c r="H29" s="72"/>
      <c r="I29" s="72"/>
      <c r="J29" s="72"/>
      <c r="K29" s="72"/>
    </row>
    <row r="30" spans="1:11" ht="19.7" customHeight="1">
      <c r="A30" s="72"/>
      <c r="B30" s="72"/>
      <c r="C30" s="72"/>
      <c r="D30" s="72"/>
      <c r="E30" s="72"/>
      <c r="F30" s="72"/>
      <c r="G30" s="72"/>
      <c r="H30" s="72"/>
      <c r="I30" s="72"/>
      <c r="J30" s="72"/>
      <c r="K30" s="72"/>
    </row>
    <row r="31" spans="1:11" ht="19.7" customHeight="1">
      <c r="A31" s="72"/>
      <c r="B31" s="72"/>
      <c r="C31" s="72"/>
      <c r="D31" s="72"/>
      <c r="E31" s="72"/>
      <c r="F31" s="72"/>
      <c r="G31" s="72"/>
      <c r="H31" s="72"/>
      <c r="I31" s="72"/>
      <c r="J31" s="72"/>
      <c r="K31" s="72"/>
    </row>
    <row r="32" spans="1:11" ht="19.7" customHeight="1">
      <c r="A32" s="72"/>
      <c r="B32" s="72"/>
      <c r="C32" s="72"/>
      <c r="D32" s="72"/>
      <c r="E32" s="72"/>
      <c r="F32" s="72"/>
      <c r="G32" s="72"/>
      <c r="H32" s="72"/>
      <c r="I32" s="72"/>
      <c r="J32" s="72"/>
      <c r="K32" s="72"/>
    </row>
    <row r="33" spans="1:11" ht="19.7" customHeight="1">
      <c r="A33" s="72"/>
      <c r="B33" s="72"/>
      <c r="C33" s="72"/>
      <c r="D33" s="72"/>
      <c r="E33" s="72"/>
      <c r="F33" s="72"/>
      <c r="G33" s="72"/>
      <c r="H33" s="72"/>
      <c r="I33" s="72"/>
      <c r="J33" s="72"/>
      <c r="K33" s="72"/>
    </row>
    <row r="34" spans="1:11">
      <c r="A34" s="72"/>
      <c r="B34" s="72"/>
      <c r="C34" s="72"/>
      <c r="D34" s="72"/>
      <c r="E34" s="72"/>
      <c r="F34" s="72"/>
      <c r="G34" s="72"/>
      <c r="H34" s="72"/>
      <c r="I34" s="72"/>
      <c r="J34" s="72"/>
      <c r="K34" s="72"/>
    </row>
    <row r="35" spans="1:11">
      <c r="A35" s="72"/>
      <c r="B35" s="72"/>
      <c r="C35" s="72"/>
      <c r="D35" s="72"/>
      <c r="E35" s="72"/>
      <c r="F35" s="72"/>
      <c r="G35" s="72"/>
      <c r="H35" s="72"/>
      <c r="I35" s="72"/>
      <c r="J35" s="72"/>
      <c r="K35" s="72"/>
    </row>
    <row r="36" spans="1:11">
      <c r="A36" s="72"/>
      <c r="B36" s="72"/>
      <c r="C36" s="72"/>
      <c r="D36" s="72"/>
      <c r="E36" s="72"/>
      <c r="F36" s="72"/>
      <c r="G36" s="72"/>
      <c r="H36" s="72"/>
      <c r="I36" s="72"/>
      <c r="J36" s="72"/>
      <c r="K36" s="72"/>
    </row>
    <row r="37" spans="1:11">
      <c r="A37" s="72"/>
      <c r="B37" s="72"/>
      <c r="C37" s="72"/>
      <c r="D37" s="72"/>
      <c r="E37" s="72"/>
      <c r="F37" s="72"/>
      <c r="G37" s="72"/>
      <c r="H37" s="72"/>
      <c r="I37" s="72"/>
      <c r="J37" s="72"/>
      <c r="K37" s="72"/>
    </row>
    <row r="38" spans="1:11">
      <c r="A38" s="72"/>
      <c r="B38" s="72"/>
      <c r="C38" s="72"/>
      <c r="D38" s="72"/>
      <c r="E38" s="72"/>
      <c r="F38" s="72"/>
      <c r="G38" s="72"/>
      <c r="H38" s="72"/>
      <c r="I38" s="72"/>
      <c r="J38" s="72"/>
      <c r="K38" s="72"/>
    </row>
    <row r="39" spans="1:11">
      <c r="A39" s="72"/>
      <c r="B39" s="72"/>
      <c r="C39" s="72"/>
      <c r="D39" s="72"/>
      <c r="E39" s="72"/>
      <c r="F39" s="72"/>
      <c r="G39" s="72"/>
      <c r="H39" s="72"/>
      <c r="I39" s="72"/>
      <c r="J39" s="72"/>
      <c r="K39" s="72"/>
    </row>
    <row r="40" spans="1:1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</row>
    <row r="52" spans="1:1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</row>
    <row r="53" spans="1:1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</row>
    <row r="57" spans="1:1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</row>
    <row r="58" spans="1:1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</row>
    <row r="60" spans="1:1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</row>
    <row r="61" spans="1:1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</row>
    <row r="62" spans="1:1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</row>
    <row r="63" spans="1:1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</row>
    <row r="64" spans="1:1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</row>
    <row r="66" spans="1:1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</row>
    <row r="68" spans="1:1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</row>
    <row r="69" spans="1:1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</row>
    <row r="70" spans="1:1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</row>
    <row r="71" spans="1:1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</row>
    <row r="72" spans="1:1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</row>
    <row r="73" spans="1:1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</row>
    <row r="74" spans="1:1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</row>
    <row r="75" spans="1:1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</row>
    <row r="76" spans="1:1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</row>
    <row r="77" spans="1:1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</row>
    <row r="78" spans="1:1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</row>
    <row r="79" spans="1:1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</row>
    <row r="80" spans="1:1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</row>
    <row r="81" spans="1:1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</row>
    <row r="82" spans="1:1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</row>
    <row r="83" spans="1:1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</row>
    <row r="84" spans="1:1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</row>
    <row r="85" spans="1:1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</row>
    <row r="86" spans="1:1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</row>
    <row r="87" spans="1:1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</row>
    <row r="88" spans="1:1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</row>
    <row r="89" spans="1:1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</row>
    <row r="90" spans="1:1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</row>
    <row r="91" spans="1:1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</row>
    <row r="92" spans="1:1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</row>
    <row r="93" spans="1:1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</row>
    <row r="94" spans="1:1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</row>
    <row r="95" spans="1:1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</row>
    <row r="96" spans="1:1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</row>
    <row r="97" spans="1:1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</row>
    <row r="98" spans="1:1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</row>
    <row r="99" spans="1:1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</row>
    <row r="100" spans="1:1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</row>
    <row r="101" spans="1:1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</row>
    <row r="102" spans="1:1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</row>
    <row r="103" spans="1:1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</row>
  </sheetData>
  <sheetProtection password="CC3D" sheet="1" objects="1" scenarios="1" formatCells="0" formatColumns="0" formatRows="0" insertColumns="0" insertRows="0" insertHyperlinks="0" deleteColumns="0" deleteRows="0"/>
  <dataConsolidate/>
  <mergeCells count="6">
    <mergeCell ref="A1:A4"/>
    <mergeCell ref="J1:K1"/>
    <mergeCell ref="B1:I1"/>
    <mergeCell ref="C2:I2"/>
    <mergeCell ref="C3:I3"/>
    <mergeCell ref="C4:I4"/>
  </mergeCells>
  <dataValidations count="2">
    <dataValidation type="list" allowBlank="1" showInputMessage="1" showErrorMessage="1" sqref="I5">
      <formula1>$E$23:$I$23</formula1>
    </dataValidation>
    <dataValidation type="list" allowBlank="1" showInputMessage="1" showErrorMessage="1" sqref="B7:B15">
      <formula1>$E$25:$K$25</formula1>
    </dataValidation>
  </dataValidations>
  <pageMargins left="0.7" right="0.7" top="0.75" bottom="0.75" header="0.3" footer="0.3"/>
  <pageSetup paperSize="9" orientation="landscape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6"/>
  <dimension ref="A1:N102"/>
  <sheetViews>
    <sheetView showGridLines="0" view="pageLayout" workbookViewId="0">
      <selection activeCell="H6" sqref="H6"/>
    </sheetView>
  </sheetViews>
  <sheetFormatPr defaultColWidth="9" defaultRowHeight="15"/>
  <cols>
    <col min="1" max="1" width="10.85546875" style="1" customWidth="1"/>
    <col min="2" max="2" width="14" style="1" customWidth="1"/>
    <col min="3" max="3" width="18.85546875" style="1" customWidth="1"/>
    <col min="4" max="4" width="17.42578125" style="1" customWidth="1"/>
    <col min="5" max="5" width="18.85546875" style="1" customWidth="1"/>
    <col min="6" max="6" width="15.140625" style="1" customWidth="1"/>
    <col min="7" max="8" width="9.42578125" style="1" customWidth="1"/>
    <col min="9" max="16384" width="9" style="1"/>
  </cols>
  <sheetData>
    <row r="1" spans="1:8" ht="33" customHeight="1">
      <c r="A1" s="104"/>
      <c r="B1" s="112" t="s">
        <v>15</v>
      </c>
      <c r="C1" s="112"/>
      <c r="D1" s="112"/>
      <c r="E1" s="112"/>
      <c r="F1" s="112"/>
      <c r="G1" s="94" t="s">
        <v>81</v>
      </c>
      <c r="H1" s="95"/>
    </row>
    <row r="2" spans="1:8" ht="19.7" customHeight="1">
      <c r="A2" s="105"/>
      <c r="B2" s="9" t="s">
        <v>5</v>
      </c>
      <c r="C2" s="97" t="s">
        <v>80</v>
      </c>
      <c r="D2" s="98"/>
      <c r="E2" s="98"/>
      <c r="F2" s="98"/>
      <c r="G2" s="8" t="s">
        <v>1</v>
      </c>
      <c r="H2" s="11">
        <v>4</v>
      </c>
    </row>
    <row r="3" spans="1:8" ht="19.7" customHeight="1">
      <c r="A3" s="105"/>
      <c r="B3" s="8" t="s">
        <v>3</v>
      </c>
      <c r="C3" s="122" t="str">
        <f>'Cal-01'!C3:J3</f>
        <v>กรอกข้อมูล</v>
      </c>
      <c r="D3" s="122"/>
      <c r="E3" s="122"/>
      <c r="F3" s="122"/>
      <c r="G3" s="8" t="s">
        <v>2</v>
      </c>
      <c r="H3" s="83" t="str">
        <f>'Cal-01'!L3</f>
        <v>วัน/เดือน/ปี</v>
      </c>
    </row>
    <row r="4" spans="1:8" ht="19.7" customHeight="1">
      <c r="A4" s="106"/>
      <c r="B4" s="8" t="s">
        <v>4</v>
      </c>
      <c r="C4" s="122" t="str">
        <f>'Cal-01'!C4:J4</f>
        <v>กรอกข้อมูล</v>
      </c>
      <c r="D4" s="122"/>
      <c r="E4" s="122"/>
      <c r="F4" s="122"/>
      <c r="G4" s="8" t="s">
        <v>6</v>
      </c>
      <c r="H4" s="12" t="s">
        <v>77</v>
      </c>
    </row>
    <row r="5" spans="1:8" ht="9" customHeight="1">
      <c r="A5" s="2"/>
      <c r="B5" s="3"/>
      <c r="C5" s="3"/>
      <c r="D5" s="3"/>
      <c r="E5" s="3"/>
      <c r="F5" s="3"/>
      <c r="G5" s="3"/>
      <c r="H5" s="4"/>
    </row>
    <row r="6" spans="1:8" ht="84" customHeight="1">
      <c r="A6" s="2"/>
      <c r="B6" s="26" t="s">
        <v>31</v>
      </c>
      <c r="C6" s="26" t="s">
        <v>36</v>
      </c>
      <c r="D6" s="81" t="s">
        <v>99</v>
      </c>
      <c r="E6" s="81" t="s">
        <v>100</v>
      </c>
      <c r="F6" s="81" t="s">
        <v>101</v>
      </c>
      <c r="G6" s="18"/>
      <c r="H6" s="4"/>
    </row>
    <row r="7" spans="1:8" ht="41.25" customHeight="1">
      <c r="A7" s="2"/>
      <c r="B7" s="93" t="s">
        <v>35</v>
      </c>
      <c r="C7" s="40">
        <f>'Cal-03'!I16</f>
        <v>2260.8726681746029</v>
      </c>
      <c r="D7" s="40">
        <f>'Cal-03'!J16</f>
        <v>1130.4363340873015</v>
      </c>
      <c r="E7" s="34">
        <v>0</v>
      </c>
      <c r="F7" s="40">
        <f>'Cal-03'!K16</f>
        <v>1130.4363340873015</v>
      </c>
      <c r="G7" s="16"/>
      <c r="H7" s="4"/>
    </row>
    <row r="8" spans="1:8" ht="19.7" customHeight="1">
      <c r="A8" s="2"/>
      <c r="B8" s="16"/>
      <c r="C8" s="16"/>
      <c r="D8" s="16"/>
      <c r="E8" s="16"/>
      <c r="F8" s="16"/>
      <c r="G8" s="16"/>
      <c r="H8" s="4"/>
    </row>
    <row r="9" spans="1:8" ht="19.7" customHeight="1">
      <c r="A9" s="2"/>
      <c r="B9" s="19"/>
      <c r="C9" s="19"/>
      <c r="D9" s="19"/>
      <c r="E9" s="19"/>
      <c r="F9" s="17"/>
      <c r="G9" s="17"/>
      <c r="H9" s="4"/>
    </row>
    <row r="10" spans="1:8" ht="19.7" customHeight="1">
      <c r="A10" s="2"/>
      <c r="B10" s="16"/>
      <c r="C10" s="16"/>
      <c r="D10" s="16"/>
      <c r="E10" s="16"/>
      <c r="F10" s="18"/>
      <c r="G10" s="18"/>
      <c r="H10" s="4"/>
    </row>
    <row r="11" spans="1:8" ht="19.7" customHeight="1">
      <c r="A11" s="2"/>
      <c r="B11" s="20"/>
      <c r="C11" s="20"/>
      <c r="D11" s="21"/>
      <c r="E11" s="22"/>
      <c r="F11" s="18"/>
      <c r="G11" s="18"/>
      <c r="H11" s="4"/>
    </row>
    <row r="12" spans="1:8" ht="19.7" customHeight="1">
      <c r="A12" s="2"/>
      <c r="B12" s="23"/>
      <c r="C12" s="23"/>
      <c r="D12" s="20"/>
      <c r="E12" s="22"/>
      <c r="F12" s="16"/>
      <c r="G12" s="16"/>
      <c r="H12" s="4"/>
    </row>
    <row r="13" spans="1:8" ht="19.7" customHeight="1">
      <c r="A13" s="2"/>
      <c r="B13" s="16"/>
      <c r="C13" s="16"/>
      <c r="D13" s="16"/>
      <c r="E13" s="16"/>
      <c r="F13" s="16"/>
      <c r="G13" s="16"/>
      <c r="H13" s="4"/>
    </row>
    <row r="14" spans="1:8" ht="19.7" customHeight="1">
      <c r="A14" s="2"/>
      <c r="B14" s="16"/>
      <c r="C14" s="16"/>
      <c r="D14" s="16"/>
      <c r="E14" s="16"/>
      <c r="F14" s="16"/>
      <c r="G14" s="16"/>
      <c r="H14" s="4"/>
    </row>
    <row r="15" spans="1:8" ht="19.7" customHeight="1">
      <c r="A15" s="2"/>
      <c r="B15" s="18"/>
      <c r="C15" s="18"/>
      <c r="D15" s="18"/>
      <c r="E15" s="18"/>
      <c r="F15" s="18"/>
      <c r="G15" s="18"/>
      <c r="H15" s="4"/>
    </row>
    <row r="16" spans="1:8" ht="19.7" customHeight="1">
      <c r="A16" s="2"/>
      <c r="B16" s="18"/>
      <c r="C16" s="18"/>
      <c r="D16" s="18"/>
      <c r="E16" s="18"/>
      <c r="F16" s="18"/>
      <c r="G16" s="18"/>
      <c r="H16" s="4"/>
    </row>
    <row r="17" spans="1:14" ht="19.7" customHeight="1">
      <c r="A17" s="2"/>
      <c r="B17" s="18"/>
      <c r="C17" s="18"/>
      <c r="D17" s="18"/>
      <c r="E17" s="18"/>
      <c r="F17" s="18"/>
      <c r="G17" s="18"/>
      <c r="H17" s="4"/>
    </row>
    <row r="18" spans="1:14" ht="19.7" customHeight="1">
      <c r="A18" s="2"/>
      <c r="B18" s="18"/>
      <c r="C18" s="18"/>
      <c r="D18" s="18"/>
      <c r="E18" s="18"/>
      <c r="F18" s="18"/>
      <c r="G18" s="18"/>
      <c r="H18" s="4"/>
    </row>
    <row r="19" spans="1:14" ht="19.7" customHeight="1">
      <c r="A19" s="2"/>
      <c r="B19" s="18"/>
      <c r="C19" s="18"/>
      <c r="D19" s="18"/>
      <c r="E19" s="18"/>
      <c r="F19" s="18"/>
      <c r="G19" s="18"/>
      <c r="H19" s="4"/>
    </row>
    <row r="20" spans="1:14" ht="19.7" customHeight="1" thickBot="1">
      <c r="A20" s="5"/>
      <c r="B20" s="25"/>
      <c r="C20" s="25"/>
      <c r="D20" s="25"/>
      <c r="E20" s="25"/>
      <c r="F20" s="25"/>
      <c r="G20" s="25"/>
      <c r="H20" s="7"/>
      <c r="J20" s="35" t="s">
        <v>16</v>
      </c>
      <c r="K20" s="35" t="s">
        <v>39</v>
      </c>
      <c r="L20" s="35" t="s">
        <v>37</v>
      </c>
      <c r="M20" s="36" t="s">
        <v>38</v>
      </c>
      <c r="N20" s="35"/>
    </row>
    <row r="21" spans="1:14" ht="19.7" customHeight="1">
      <c r="A21" s="3"/>
      <c r="B21" s="18"/>
      <c r="C21" s="18"/>
      <c r="D21" s="18"/>
      <c r="E21" s="18"/>
      <c r="F21" s="18"/>
      <c r="G21" s="18"/>
      <c r="H21" s="3"/>
    </row>
    <row r="22" spans="1:14" ht="19.7" customHeight="1">
      <c r="A22" s="3"/>
      <c r="B22" s="18"/>
      <c r="C22" s="18"/>
      <c r="D22" s="18"/>
      <c r="E22" s="18"/>
      <c r="F22" s="18"/>
      <c r="G22" s="18"/>
      <c r="H22" s="3"/>
    </row>
    <row r="23" spans="1:14" ht="19.7" customHeight="1">
      <c r="A23" s="3"/>
      <c r="B23" s="16"/>
      <c r="C23" s="16"/>
      <c r="D23" s="16"/>
      <c r="E23" s="16"/>
      <c r="F23" s="16"/>
      <c r="G23" s="16"/>
      <c r="H23" s="3"/>
    </row>
    <row r="24" spans="1:14" ht="19.7" customHeight="1">
      <c r="A24" s="3"/>
      <c r="B24" s="3"/>
      <c r="C24" s="3"/>
      <c r="D24" s="3"/>
      <c r="E24" s="3"/>
      <c r="F24" s="3"/>
      <c r="G24" s="3"/>
      <c r="H24" s="3"/>
    </row>
    <row r="25" spans="1:14" ht="19.7" customHeight="1">
      <c r="A25" s="3"/>
      <c r="B25" s="3"/>
      <c r="C25" s="3"/>
      <c r="D25" s="3"/>
      <c r="E25" s="3"/>
      <c r="F25" s="3"/>
      <c r="G25" s="3"/>
      <c r="H25" s="3"/>
    </row>
    <row r="26" spans="1:14" ht="19.7" customHeight="1">
      <c r="A26" s="3"/>
      <c r="B26" s="3"/>
      <c r="C26" s="3"/>
      <c r="D26" s="3"/>
      <c r="E26" s="3"/>
      <c r="F26" s="3"/>
      <c r="G26" s="3"/>
      <c r="H26" s="3"/>
    </row>
    <row r="27" spans="1:14" ht="19.7" customHeight="1">
      <c r="A27" s="3"/>
      <c r="B27" s="3"/>
      <c r="C27" s="3"/>
      <c r="D27" s="3"/>
      <c r="E27" s="3"/>
      <c r="F27" s="3"/>
      <c r="G27" s="3"/>
      <c r="H27" s="3"/>
    </row>
    <row r="28" spans="1:14" ht="19.7" customHeight="1">
      <c r="A28" s="3"/>
      <c r="B28" s="3"/>
      <c r="C28" s="3"/>
      <c r="D28" s="3"/>
      <c r="E28" s="3"/>
      <c r="F28" s="3"/>
      <c r="G28" s="3"/>
      <c r="H28" s="3"/>
    </row>
    <row r="29" spans="1:14" ht="19.7" customHeight="1">
      <c r="A29" s="3"/>
      <c r="B29" s="3"/>
      <c r="C29" s="3"/>
      <c r="D29" s="3"/>
      <c r="E29" s="3"/>
      <c r="F29" s="3"/>
      <c r="G29" s="3"/>
      <c r="H29" s="3"/>
    </row>
    <row r="30" spans="1:14" ht="19.7" customHeight="1">
      <c r="A30" s="3"/>
      <c r="B30" s="3"/>
      <c r="C30" s="3"/>
      <c r="D30" s="3"/>
      <c r="E30" s="3"/>
      <c r="F30" s="3"/>
      <c r="G30" s="3"/>
      <c r="H30" s="3"/>
    </row>
    <row r="31" spans="1:14" ht="19.7" customHeight="1">
      <c r="A31" s="3"/>
      <c r="B31" s="3"/>
      <c r="C31" s="3"/>
      <c r="D31" s="3"/>
      <c r="E31" s="3"/>
      <c r="F31" s="3"/>
      <c r="G31" s="3"/>
      <c r="H31" s="3"/>
    </row>
    <row r="32" spans="1:14" ht="19.7" customHeight="1">
      <c r="A32" s="3"/>
      <c r="B32" s="3"/>
      <c r="C32" s="3"/>
      <c r="D32" s="3"/>
      <c r="E32" s="3"/>
      <c r="F32" s="3"/>
      <c r="G32" s="3"/>
      <c r="H32" s="3"/>
    </row>
    <row r="33" spans="1:8" ht="19.7" customHeight="1">
      <c r="A33" s="3"/>
      <c r="B33" s="3"/>
      <c r="C33" s="3"/>
      <c r="D33" s="3"/>
      <c r="E33" s="3"/>
      <c r="F33" s="3"/>
      <c r="G33" s="3"/>
      <c r="H33" s="3"/>
    </row>
    <row r="34" spans="1:8" ht="19.7" customHeight="1">
      <c r="A34" s="3"/>
      <c r="B34" s="3"/>
      <c r="C34" s="3"/>
      <c r="D34" s="3"/>
      <c r="E34" s="3"/>
      <c r="F34" s="3"/>
      <c r="G34" s="3"/>
      <c r="H34" s="3"/>
    </row>
    <row r="35" spans="1:8">
      <c r="A35" s="3"/>
      <c r="B35" s="3"/>
      <c r="C35" s="3"/>
      <c r="D35" s="3"/>
      <c r="E35" s="3"/>
      <c r="F35" s="3"/>
      <c r="G35" s="3"/>
      <c r="H35" s="3"/>
    </row>
    <row r="36" spans="1:8">
      <c r="A36" s="3"/>
      <c r="B36" s="3"/>
      <c r="C36" s="3"/>
      <c r="D36" s="3"/>
      <c r="E36" s="3"/>
      <c r="F36" s="3"/>
      <c r="G36" s="3"/>
      <c r="H36" s="3"/>
    </row>
    <row r="37" spans="1:8">
      <c r="A37" s="3"/>
      <c r="B37" s="3"/>
      <c r="C37" s="3"/>
      <c r="D37" s="3"/>
      <c r="E37" s="3"/>
      <c r="F37" s="3"/>
      <c r="G37" s="3"/>
      <c r="H37" s="3"/>
    </row>
    <row r="38" spans="1:8">
      <c r="A38" s="3"/>
      <c r="B38" s="3"/>
      <c r="C38" s="3"/>
      <c r="D38" s="3"/>
      <c r="E38" s="3"/>
      <c r="F38" s="3"/>
      <c r="G38" s="3"/>
      <c r="H38" s="3"/>
    </row>
    <row r="39" spans="1:8">
      <c r="A39" s="3"/>
      <c r="B39" s="3"/>
      <c r="C39" s="3"/>
      <c r="D39" s="3"/>
      <c r="E39" s="3"/>
      <c r="F39" s="3"/>
      <c r="G39" s="3"/>
      <c r="H39" s="3"/>
    </row>
    <row r="40" spans="1:8">
      <c r="A40" s="3"/>
      <c r="B40" s="3"/>
      <c r="C40" s="3"/>
      <c r="D40" s="3"/>
      <c r="E40" s="3"/>
      <c r="F40" s="3"/>
      <c r="G40" s="3"/>
      <c r="H40" s="3"/>
    </row>
    <row r="41" spans="1:8">
      <c r="A41" s="3"/>
      <c r="B41" s="3"/>
      <c r="C41" s="3"/>
      <c r="D41" s="3"/>
      <c r="E41" s="3"/>
      <c r="F41" s="3"/>
      <c r="G41" s="3"/>
      <c r="H41" s="3"/>
    </row>
    <row r="42" spans="1:8">
      <c r="A42" s="3"/>
      <c r="B42" s="3"/>
      <c r="C42" s="3"/>
      <c r="D42" s="3"/>
      <c r="E42" s="3"/>
      <c r="F42" s="3"/>
      <c r="G42" s="3"/>
      <c r="H42" s="3"/>
    </row>
    <row r="43" spans="1:8">
      <c r="A43" s="3"/>
      <c r="B43" s="3"/>
      <c r="C43" s="3"/>
      <c r="D43" s="3"/>
      <c r="E43" s="3"/>
      <c r="F43" s="3"/>
      <c r="G43" s="3"/>
      <c r="H43" s="3"/>
    </row>
    <row r="44" spans="1:8">
      <c r="A44" s="2"/>
      <c r="B44" s="3"/>
      <c r="C44" s="3"/>
      <c r="D44" s="3"/>
      <c r="E44" s="3"/>
      <c r="F44" s="3"/>
      <c r="G44" s="3"/>
      <c r="H44" s="4"/>
    </row>
    <row r="45" spans="1:8">
      <c r="A45" s="2"/>
      <c r="B45" s="3"/>
      <c r="C45" s="3"/>
      <c r="D45" s="3"/>
      <c r="E45" s="3"/>
      <c r="F45" s="3"/>
      <c r="G45" s="3"/>
      <c r="H45" s="4"/>
    </row>
    <row r="46" spans="1:8">
      <c r="A46" s="2"/>
      <c r="B46" s="3"/>
      <c r="C46" s="3"/>
      <c r="D46" s="3"/>
      <c r="E46" s="3"/>
      <c r="F46" s="3"/>
      <c r="G46" s="3"/>
      <c r="H46" s="4"/>
    </row>
    <row r="47" spans="1:8">
      <c r="A47" s="2"/>
      <c r="B47" s="3"/>
      <c r="C47" s="3"/>
      <c r="D47" s="3"/>
      <c r="E47" s="3"/>
      <c r="F47" s="3"/>
      <c r="G47" s="3"/>
      <c r="H47" s="4"/>
    </row>
    <row r="48" spans="1:8">
      <c r="A48" s="2"/>
      <c r="B48" s="3"/>
      <c r="C48" s="3"/>
      <c r="D48" s="3"/>
      <c r="E48" s="3"/>
      <c r="F48" s="3"/>
      <c r="G48" s="3"/>
      <c r="H48" s="4"/>
    </row>
    <row r="49" spans="1:8">
      <c r="A49" s="2"/>
      <c r="B49" s="3"/>
      <c r="C49" s="3"/>
      <c r="D49" s="3"/>
      <c r="E49" s="3"/>
      <c r="F49" s="3"/>
      <c r="G49" s="3"/>
      <c r="H49" s="4"/>
    </row>
    <row r="50" spans="1:8">
      <c r="A50" s="2"/>
      <c r="B50" s="3"/>
      <c r="C50" s="3"/>
      <c r="D50" s="3"/>
      <c r="E50" s="3"/>
      <c r="F50" s="3"/>
      <c r="G50" s="3"/>
      <c r="H50" s="4"/>
    </row>
    <row r="51" spans="1:8">
      <c r="A51" s="2"/>
      <c r="B51" s="3"/>
      <c r="C51" s="3"/>
      <c r="D51" s="3"/>
      <c r="E51" s="3"/>
      <c r="F51" s="3"/>
      <c r="G51" s="3"/>
      <c r="H51" s="4"/>
    </row>
    <row r="52" spans="1:8">
      <c r="A52" s="2"/>
      <c r="B52" s="3"/>
      <c r="C52" s="3"/>
      <c r="D52" s="3"/>
      <c r="E52" s="3"/>
      <c r="F52" s="3"/>
      <c r="G52" s="3"/>
      <c r="H52" s="4"/>
    </row>
    <row r="53" spans="1:8">
      <c r="A53" s="2"/>
      <c r="B53" s="3"/>
      <c r="C53" s="3"/>
      <c r="D53" s="3"/>
      <c r="E53" s="3"/>
      <c r="F53" s="3"/>
      <c r="G53" s="3"/>
      <c r="H53" s="4"/>
    </row>
    <row r="54" spans="1:8">
      <c r="A54" s="2"/>
      <c r="B54" s="3"/>
      <c r="C54" s="3"/>
      <c r="D54" s="3"/>
      <c r="E54" s="3"/>
      <c r="F54" s="3"/>
      <c r="G54" s="3"/>
      <c r="H54" s="4"/>
    </row>
    <row r="55" spans="1:8">
      <c r="A55" s="2"/>
      <c r="B55" s="3"/>
      <c r="C55" s="3"/>
      <c r="D55" s="3"/>
      <c r="E55" s="3"/>
      <c r="F55" s="3"/>
      <c r="G55" s="3"/>
      <c r="H55" s="4"/>
    </row>
    <row r="56" spans="1:8">
      <c r="A56" s="2"/>
      <c r="B56" s="3"/>
      <c r="C56" s="3"/>
      <c r="D56" s="3"/>
      <c r="E56" s="3"/>
      <c r="F56" s="3"/>
      <c r="G56" s="3"/>
      <c r="H56" s="4"/>
    </row>
    <row r="57" spans="1:8">
      <c r="A57" s="2"/>
      <c r="B57" s="3"/>
      <c r="C57" s="3"/>
      <c r="D57" s="3"/>
      <c r="E57" s="3"/>
      <c r="F57" s="3"/>
      <c r="G57" s="3"/>
      <c r="H57" s="4"/>
    </row>
    <row r="58" spans="1:8">
      <c r="A58" s="2"/>
      <c r="B58" s="3"/>
      <c r="C58" s="3"/>
      <c r="D58" s="3"/>
      <c r="E58" s="3"/>
      <c r="F58" s="3"/>
      <c r="G58" s="3"/>
      <c r="H58" s="4"/>
    </row>
    <row r="59" spans="1:8">
      <c r="A59" s="2"/>
      <c r="B59" s="3"/>
      <c r="C59" s="3"/>
      <c r="D59" s="3"/>
      <c r="E59" s="3"/>
      <c r="F59" s="3"/>
      <c r="G59" s="3"/>
      <c r="H59" s="4"/>
    </row>
    <row r="60" spans="1:8">
      <c r="A60" s="2"/>
      <c r="B60" s="3"/>
      <c r="C60" s="3"/>
      <c r="D60" s="3"/>
      <c r="E60" s="3"/>
      <c r="F60" s="3"/>
      <c r="G60" s="3"/>
      <c r="H60" s="4"/>
    </row>
    <row r="61" spans="1:8">
      <c r="A61" s="2"/>
      <c r="B61" s="3"/>
      <c r="C61" s="3"/>
      <c r="D61" s="3"/>
      <c r="E61" s="3"/>
      <c r="F61" s="3"/>
      <c r="G61" s="3"/>
      <c r="H61" s="4"/>
    </row>
    <row r="62" spans="1:8">
      <c r="A62" s="2"/>
      <c r="B62" s="3"/>
      <c r="C62" s="3"/>
      <c r="D62" s="3"/>
      <c r="E62" s="3"/>
      <c r="F62" s="3"/>
      <c r="G62" s="3"/>
      <c r="H62" s="4"/>
    </row>
    <row r="63" spans="1:8">
      <c r="A63" s="2"/>
      <c r="B63" s="3"/>
      <c r="C63" s="3"/>
      <c r="D63" s="3"/>
      <c r="E63" s="3"/>
      <c r="F63" s="3"/>
      <c r="G63" s="3"/>
      <c r="H63" s="4"/>
    </row>
    <row r="64" spans="1:8">
      <c r="A64" s="2"/>
      <c r="B64" s="3"/>
      <c r="C64" s="3"/>
      <c r="D64" s="3"/>
      <c r="E64" s="3"/>
      <c r="F64" s="3"/>
      <c r="G64" s="3"/>
      <c r="H64" s="4"/>
    </row>
    <row r="65" spans="1:8">
      <c r="A65" s="2"/>
      <c r="B65" s="3"/>
      <c r="C65" s="3"/>
      <c r="D65" s="3"/>
      <c r="E65" s="3"/>
      <c r="F65" s="3"/>
      <c r="G65" s="3"/>
      <c r="H65" s="4"/>
    </row>
    <row r="66" spans="1:8">
      <c r="A66" s="2"/>
      <c r="B66" s="3"/>
      <c r="C66" s="3"/>
      <c r="D66" s="3"/>
      <c r="E66" s="3"/>
      <c r="F66" s="3"/>
      <c r="G66" s="3"/>
      <c r="H66" s="4"/>
    </row>
    <row r="67" spans="1:8">
      <c r="A67" s="2"/>
      <c r="B67" s="3"/>
      <c r="C67" s="3"/>
      <c r="D67" s="3"/>
      <c r="E67" s="3"/>
      <c r="F67" s="3"/>
      <c r="G67" s="3"/>
      <c r="H67" s="4"/>
    </row>
    <row r="68" spans="1:8">
      <c r="A68" s="2"/>
      <c r="B68" s="3"/>
      <c r="C68" s="3"/>
      <c r="D68" s="3"/>
      <c r="E68" s="3"/>
      <c r="F68" s="3"/>
      <c r="G68" s="3"/>
      <c r="H68" s="4"/>
    </row>
    <row r="69" spans="1:8">
      <c r="A69" s="2"/>
      <c r="B69" s="3"/>
      <c r="C69" s="3"/>
      <c r="D69" s="3"/>
      <c r="E69" s="3"/>
      <c r="F69" s="3"/>
      <c r="G69" s="3"/>
      <c r="H69" s="4"/>
    </row>
    <row r="70" spans="1:8">
      <c r="A70" s="2"/>
      <c r="B70" s="3"/>
      <c r="C70" s="3"/>
      <c r="D70" s="3"/>
      <c r="E70" s="3"/>
      <c r="F70" s="3"/>
      <c r="G70" s="3"/>
      <c r="H70" s="4"/>
    </row>
    <row r="71" spans="1:8">
      <c r="A71" s="2"/>
      <c r="B71" s="3"/>
      <c r="C71" s="3"/>
      <c r="D71" s="3"/>
      <c r="E71" s="3"/>
      <c r="F71" s="3"/>
      <c r="G71" s="3"/>
      <c r="H71" s="4"/>
    </row>
    <row r="72" spans="1:8">
      <c r="A72" s="2"/>
      <c r="B72" s="3"/>
      <c r="C72" s="3"/>
      <c r="D72" s="3"/>
      <c r="E72" s="3"/>
      <c r="F72" s="3"/>
      <c r="G72" s="3"/>
      <c r="H72" s="4"/>
    </row>
    <row r="73" spans="1:8">
      <c r="A73" s="2"/>
      <c r="B73" s="3"/>
      <c r="C73" s="3"/>
      <c r="D73" s="3"/>
      <c r="E73" s="3"/>
      <c r="F73" s="3"/>
      <c r="G73" s="3"/>
      <c r="H73" s="4"/>
    </row>
    <row r="74" spans="1:8">
      <c r="A74" s="2"/>
      <c r="B74" s="3"/>
      <c r="C74" s="3"/>
      <c r="D74" s="3"/>
      <c r="E74" s="3"/>
      <c r="F74" s="3"/>
      <c r="G74" s="3"/>
      <c r="H74" s="4"/>
    </row>
    <row r="75" spans="1:8">
      <c r="A75" s="2"/>
      <c r="B75" s="3"/>
      <c r="C75" s="3"/>
      <c r="D75" s="3"/>
      <c r="E75" s="3"/>
      <c r="F75" s="3"/>
      <c r="G75" s="3"/>
      <c r="H75" s="4"/>
    </row>
    <row r="76" spans="1:8">
      <c r="A76" s="2"/>
      <c r="B76" s="3"/>
      <c r="C76" s="3"/>
      <c r="D76" s="3"/>
      <c r="E76" s="3"/>
      <c r="F76" s="3"/>
      <c r="G76" s="3"/>
      <c r="H76" s="4"/>
    </row>
    <row r="77" spans="1:8">
      <c r="A77" s="2"/>
      <c r="B77" s="3"/>
      <c r="C77" s="3"/>
      <c r="D77" s="3"/>
      <c r="E77" s="3"/>
      <c r="F77" s="3"/>
      <c r="G77" s="3"/>
      <c r="H77" s="4"/>
    </row>
    <row r="78" spans="1:8">
      <c r="A78" s="2"/>
      <c r="B78" s="3"/>
      <c r="C78" s="3"/>
      <c r="D78" s="3"/>
      <c r="E78" s="3"/>
      <c r="F78" s="3"/>
      <c r="G78" s="3"/>
      <c r="H78" s="4"/>
    </row>
    <row r="79" spans="1:8">
      <c r="A79" s="2"/>
      <c r="B79" s="3"/>
      <c r="C79" s="3"/>
      <c r="D79" s="3"/>
      <c r="E79" s="3"/>
      <c r="F79" s="3"/>
      <c r="G79" s="3"/>
      <c r="H79" s="4"/>
    </row>
    <row r="80" spans="1:8">
      <c r="A80" s="2"/>
      <c r="B80" s="3"/>
      <c r="C80" s="3"/>
      <c r="D80" s="3"/>
      <c r="E80" s="3"/>
      <c r="F80" s="3"/>
      <c r="G80" s="3"/>
      <c r="H80" s="4"/>
    </row>
    <row r="81" spans="1:8">
      <c r="A81" s="2"/>
      <c r="B81" s="3"/>
      <c r="C81" s="3"/>
      <c r="D81" s="3"/>
      <c r="E81" s="3"/>
      <c r="F81" s="3"/>
      <c r="G81" s="3"/>
      <c r="H81" s="4"/>
    </row>
    <row r="82" spans="1:8">
      <c r="A82" s="2"/>
      <c r="B82" s="3"/>
      <c r="C82" s="3"/>
      <c r="D82" s="3"/>
      <c r="E82" s="3"/>
      <c r="F82" s="3"/>
      <c r="G82" s="3"/>
      <c r="H82" s="4"/>
    </row>
    <row r="83" spans="1:8">
      <c r="A83" s="2"/>
      <c r="B83" s="3"/>
      <c r="C83" s="3"/>
      <c r="D83" s="3"/>
      <c r="E83" s="3"/>
      <c r="F83" s="3"/>
      <c r="G83" s="3"/>
      <c r="H83" s="4"/>
    </row>
    <row r="84" spans="1:8">
      <c r="A84" s="2"/>
      <c r="B84" s="3"/>
      <c r="C84" s="3"/>
      <c r="D84" s="3"/>
      <c r="E84" s="3"/>
      <c r="F84" s="3"/>
      <c r="G84" s="3"/>
      <c r="H84" s="4"/>
    </row>
    <row r="85" spans="1:8">
      <c r="A85" s="2"/>
      <c r="B85" s="3"/>
      <c r="C85" s="3"/>
      <c r="D85" s="3"/>
      <c r="E85" s="3"/>
      <c r="F85" s="3"/>
      <c r="G85" s="3"/>
      <c r="H85" s="4"/>
    </row>
    <row r="86" spans="1:8">
      <c r="A86" s="2"/>
      <c r="B86" s="3"/>
      <c r="C86" s="3"/>
      <c r="D86" s="3"/>
      <c r="E86" s="3"/>
      <c r="F86" s="3"/>
      <c r="G86" s="3"/>
      <c r="H86" s="4"/>
    </row>
    <row r="87" spans="1:8">
      <c r="A87" s="2"/>
      <c r="B87" s="3"/>
      <c r="C87" s="3"/>
      <c r="D87" s="3"/>
      <c r="E87" s="3"/>
      <c r="F87" s="3"/>
      <c r="G87" s="3"/>
      <c r="H87" s="4"/>
    </row>
    <row r="88" spans="1:8">
      <c r="A88" s="2"/>
      <c r="B88" s="3"/>
      <c r="C88" s="3"/>
      <c r="D88" s="3"/>
      <c r="E88" s="3"/>
      <c r="F88" s="3"/>
      <c r="G88" s="3"/>
      <c r="H88" s="4"/>
    </row>
    <row r="89" spans="1:8">
      <c r="A89" s="2"/>
      <c r="B89" s="3"/>
      <c r="C89" s="3"/>
      <c r="D89" s="3"/>
      <c r="E89" s="3"/>
      <c r="F89" s="3"/>
      <c r="G89" s="3"/>
      <c r="H89" s="4"/>
    </row>
    <row r="90" spans="1:8">
      <c r="A90" s="2"/>
      <c r="B90" s="3"/>
      <c r="C90" s="3"/>
      <c r="D90" s="3"/>
      <c r="E90" s="3"/>
      <c r="F90" s="3"/>
      <c r="G90" s="3"/>
      <c r="H90" s="4"/>
    </row>
    <row r="91" spans="1:8">
      <c r="A91" s="2"/>
      <c r="B91" s="3"/>
      <c r="C91" s="3"/>
      <c r="D91" s="3"/>
      <c r="E91" s="3"/>
      <c r="F91" s="3"/>
      <c r="G91" s="3"/>
      <c r="H91" s="4"/>
    </row>
    <row r="92" spans="1:8">
      <c r="A92" s="2"/>
      <c r="B92" s="3"/>
      <c r="C92" s="3"/>
      <c r="D92" s="3"/>
      <c r="E92" s="3"/>
      <c r="F92" s="3"/>
      <c r="G92" s="3"/>
      <c r="H92" s="4"/>
    </row>
    <row r="93" spans="1:8">
      <c r="A93" s="2"/>
      <c r="B93" s="3"/>
      <c r="C93" s="3"/>
      <c r="D93" s="3"/>
      <c r="E93" s="3"/>
      <c r="F93" s="3"/>
      <c r="G93" s="3"/>
      <c r="H93" s="4"/>
    </row>
    <row r="94" spans="1:8">
      <c r="A94" s="2"/>
      <c r="B94" s="3"/>
      <c r="C94" s="3"/>
      <c r="D94" s="3"/>
      <c r="E94" s="3"/>
      <c r="F94" s="3"/>
      <c r="G94" s="3"/>
      <c r="H94" s="4"/>
    </row>
    <row r="95" spans="1:8">
      <c r="A95" s="2"/>
      <c r="B95" s="3"/>
      <c r="C95" s="3"/>
      <c r="D95" s="3"/>
      <c r="E95" s="3"/>
      <c r="F95" s="3"/>
      <c r="G95" s="3"/>
      <c r="H95" s="4"/>
    </row>
    <row r="96" spans="1:8">
      <c r="A96" s="2"/>
      <c r="B96" s="3"/>
      <c r="C96" s="3"/>
      <c r="D96" s="3"/>
      <c r="E96" s="3"/>
      <c r="F96" s="3"/>
      <c r="G96" s="3"/>
      <c r="H96" s="4"/>
    </row>
    <row r="97" spans="1:8">
      <c r="A97" s="2"/>
      <c r="B97" s="3"/>
      <c r="C97" s="3"/>
      <c r="D97" s="3"/>
      <c r="E97" s="3"/>
      <c r="F97" s="3"/>
      <c r="G97" s="3"/>
      <c r="H97" s="4"/>
    </row>
    <row r="98" spans="1:8">
      <c r="A98" s="2"/>
      <c r="B98" s="3"/>
      <c r="C98" s="3"/>
      <c r="D98" s="3"/>
      <c r="E98" s="3"/>
      <c r="F98" s="3"/>
      <c r="G98" s="3"/>
      <c r="H98" s="4"/>
    </row>
    <row r="99" spans="1:8">
      <c r="A99" s="2"/>
      <c r="B99" s="3"/>
      <c r="C99" s="3"/>
      <c r="D99" s="3"/>
      <c r="E99" s="3"/>
      <c r="F99" s="3"/>
      <c r="G99" s="3"/>
      <c r="H99" s="4"/>
    </row>
    <row r="100" spans="1:8">
      <c r="A100" s="2"/>
      <c r="B100" s="3"/>
      <c r="C100" s="3"/>
      <c r="D100" s="3"/>
      <c r="E100" s="3"/>
      <c r="F100" s="3"/>
      <c r="G100" s="3"/>
      <c r="H100" s="4"/>
    </row>
    <row r="101" spans="1:8">
      <c r="A101" s="2"/>
      <c r="B101" s="3"/>
      <c r="C101" s="3"/>
      <c r="D101" s="3"/>
      <c r="E101" s="3"/>
      <c r="F101" s="3"/>
      <c r="G101" s="3"/>
      <c r="H101" s="4"/>
    </row>
    <row r="102" spans="1:8" ht="15.75" thickBot="1">
      <c r="A102" s="5"/>
      <c r="B102" s="6"/>
      <c r="C102" s="6"/>
      <c r="D102" s="6"/>
      <c r="E102" s="6"/>
      <c r="F102" s="6"/>
      <c r="G102" s="6"/>
      <c r="H102" s="7"/>
    </row>
  </sheetData>
  <sheetProtection password="CC3D" sheet="1" objects="1" scenarios="1" formatCells="0" formatColumns="0" formatRows="0" insertColumns="0" insertRows="0" insertHyperlinks="0" deleteColumns="0" deleteRows="0"/>
  <mergeCells count="6">
    <mergeCell ref="A1:A4"/>
    <mergeCell ref="B1:F1"/>
    <mergeCell ref="G1:H1"/>
    <mergeCell ref="C2:F2"/>
    <mergeCell ref="C3:F3"/>
    <mergeCell ref="C4:F4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8"/>
  <dimension ref="A1:D14"/>
  <sheetViews>
    <sheetView showGridLines="0" workbookViewId="0">
      <selection activeCell="C18" sqref="C18"/>
    </sheetView>
  </sheetViews>
  <sheetFormatPr defaultRowHeight="15"/>
  <cols>
    <col min="1" max="1" width="43.5703125" customWidth="1"/>
    <col min="2" max="2" width="21.42578125" customWidth="1"/>
    <col min="3" max="3" width="21" customWidth="1"/>
    <col min="4" max="4" width="17.42578125" customWidth="1"/>
  </cols>
  <sheetData>
    <row r="1" spans="1:4" ht="20.100000000000001" customHeight="1">
      <c r="A1" s="44" t="s">
        <v>48</v>
      </c>
      <c r="B1" s="1"/>
      <c r="C1" s="1"/>
      <c r="D1" s="1"/>
    </row>
    <row r="2" spans="1:4" ht="20.100000000000001" customHeight="1">
      <c r="A2" s="45" t="s">
        <v>49</v>
      </c>
      <c r="B2" s="45" t="s">
        <v>50</v>
      </c>
      <c r="C2" s="45" t="s">
        <v>51</v>
      </c>
      <c r="D2" s="45" t="s">
        <v>52</v>
      </c>
    </row>
    <row r="3" spans="1:4" s="1" customFormat="1" ht="20.100000000000001" customHeight="1">
      <c r="A3" s="8" t="s">
        <v>64</v>
      </c>
      <c r="B3" s="47" t="s">
        <v>65</v>
      </c>
      <c r="C3" s="53" t="s">
        <v>27</v>
      </c>
      <c r="D3" s="47" t="s">
        <v>59</v>
      </c>
    </row>
    <row r="4" spans="1:4" ht="20.100000000000001" customHeight="1">
      <c r="A4" s="46" t="s">
        <v>62</v>
      </c>
      <c r="B4" s="47" t="s">
        <v>53</v>
      </c>
      <c r="C4" s="43" t="s">
        <v>57</v>
      </c>
      <c r="D4" s="47" t="s">
        <v>54</v>
      </c>
    </row>
    <row r="5" spans="1:4" s="1" customFormat="1" ht="20.100000000000001" customHeight="1">
      <c r="A5" s="8" t="s">
        <v>63</v>
      </c>
      <c r="B5" s="47" t="s">
        <v>53</v>
      </c>
      <c r="C5" s="43" t="s">
        <v>58</v>
      </c>
      <c r="D5" s="47" t="s">
        <v>59</v>
      </c>
    </row>
    <row r="6" spans="1:4" s="1" customFormat="1" ht="20.100000000000001" customHeight="1">
      <c r="A6" s="56" t="s">
        <v>68</v>
      </c>
      <c r="B6" s="52" t="s">
        <v>70</v>
      </c>
      <c r="C6" s="57" t="s">
        <v>71</v>
      </c>
      <c r="D6" s="58" t="s">
        <v>72</v>
      </c>
    </row>
    <row r="7" spans="1:4" s="1" customFormat="1" ht="20.100000000000001" customHeight="1">
      <c r="A7" s="56" t="s">
        <v>69</v>
      </c>
      <c r="B7" s="52" t="s">
        <v>70</v>
      </c>
      <c r="C7" s="57" t="s">
        <v>73</v>
      </c>
      <c r="D7" s="58" t="s">
        <v>72</v>
      </c>
    </row>
    <row r="8" spans="1:4" ht="20.100000000000001" customHeight="1">
      <c r="A8" s="48" t="s">
        <v>66</v>
      </c>
      <c r="B8" s="47" t="s">
        <v>60</v>
      </c>
      <c r="C8" s="43" t="s">
        <v>61</v>
      </c>
      <c r="D8" s="49" t="s">
        <v>54</v>
      </c>
    </row>
    <row r="9" spans="1:4" ht="20.100000000000001" customHeight="1">
      <c r="A9" s="51" t="s">
        <v>67</v>
      </c>
      <c r="B9" s="49" t="s">
        <v>55</v>
      </c>
      <c r="C9" s="50" t="s">
        <v>56</v>
      </c>
      <c r="D9" s="52" t="s">
        <v>54</v>
      </c>
    </row>
    <row r="10" spans="1:4" ht="20.100000000000001" customHeight="1">
      <c r="C10" s="1"/>
    </row>
    <row r="11" spans="1:4">
      <c r="B11" s="1"/>
    </row>
    <row r="12" spans="1:4">
      <c r="C12" s="1"/>
    </row>
    <row r="13" spans="1:4">
      <c r="C13" s="1"/>
    </row>
    <row r="14" spans="1:4">
      <c r="B14" s="1"/>
    </row>
  </sheetData>
  <dataValidations disablePrompts="1" count="1">
    <dataValidation type="list" allowBlank="1" showInputMessage="1" showErrorMessage="1" sqref="C1">
      <formula1>$A$1:$A$8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7"/>
  <dimension ref="A1"/>
  <sheetViews>
    <sheetView showGridLines="0" workbookViewId="0">
      <selection activeCell="D10" sqref="D1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Cal-01</vt:lpstr>
      <vt:lpstr>Cal-02</vt:lpstr>
      <vt:lpstr>Cal-03</vt:lpstr>
      <vt:lpstr>Cal-04</vt:lpstr>
      <vt:lpstr>คำอธิบายเพิ่มเติม</vt:lpstr>
      <vt:lpstr>ภาคผนวกเอกสารอ้างอิง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suttinee</dc:creator>
  <cp:lastModifiedBy>jittima</cp:lastModifiedBy>
  <cp:lastPrinted>2015-04-24T09:02:44Z</cp:lastPrinted>
  <dcterms:created xsi:type="dcterms:W3CDTF">2015-03-06T06:55:57Z</dcterms:created>
  <dcterms:modified xsi:type="dcterms:W3CDTF">2016-07-26T06:36:39Z</dcterms:modified>
</cp:coreProperties>
</file>